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 tabRatio="689" activeTab="3"/>
  </bookViews>
  <sheets>
    <sheet name="Локальная смета" sheetId="1" r:id="rId1"/>
    <sheet name="ОБЩАЯ по проект. смет" sheetId="4" r:id="rId2"/>
    <sheet name="в текущих ценах" sheetId="5" r:id="rId3"/>
    <sheet name="в ценах 4 кв.2010" sheetId="6" r:id="rId4"/>
  </sheets>
  <externalReferences>
    <externalReference r:id="rId5"/>
  </externalReferences>
  <definedNames>
    <definedName name="Constr" localSheetId="2">'в текущих ценах'!$A$2</definedName>
    <definedName name="Constr" localSheetId="3">'в ценах 4 кв.2010'!$A$2</definedName>
    <definedName name="Constr" localSheetId="0">'Локальная смета'!$A$7</definedName>
    <definedName name="Constr" localSheetId="1">'ОБЩАЯ по проект. смет'!$A$2</definedName>
    <definedName name="FOT" localSheetId="2">'в текущих ценах'!$D$16</definedName>
    <definedName name="FOT" localSheetId="3">'в ценах 4 кв.2010'!$D$16</definedName>
    <definedName name="FOT" localSheetId="0">'Локальная смета'!$D$20</definedName>
    <definedName name="FOT" localSheetId="1">'ОБЩАЯ по проект. смет'!$D$16</definedName>
    <definedName name="Ind" localSheetId="2">'в текущих ценах'!$H$4</definedName>
    <definedName name="Ind" localSheetId="3">'в ценах 4 кв.2010'!$H$4</definedName>
    <definedName name="Ind" localSheetId="0">'Локальная смета'!$H$9</definedName>
    <definedName name="Ind" localSheetId="1">'ОБЩАЯ по проект. смет'!$H$4</definedName>
    <definedName name="Obj" localSheetId="2">'в текущих ценах'!$E$7</definedName>
    <definedName name="Obj" localSheetId="3">'в ценах 4 кв.2010'!$E$7</definedName>
    <definedName name="Obj" localSheetId="0">'Локальная смета'!$E$12</definedName>
    <definedName name="Obj" localSheetId="1">'ОБЩАЯ по проект. смет'!$E$7</definedName>
    <definedName name="Obosn" localSheetId="2">'в текущих ценах'!$A$10</definedName>
    <definedName name="Obosn" localSheetId="3">'в ценах 4 кв.2010'!$C$10</definedName>
    <definedName name="Obosn" localSheetId="0">'Локальная смета'!$D$15</definedName>
    <definedName name="Obosn" localSheetId="1">'ОБЩАЯ по проект. смет'!$C$10</definedName>
    <definedName name="SmPr" localSheetId="2">'в текущих ценах'!#REF!</definedName>
    <definedName name="SmPr" localSheetId="3">'в ценах 4 кв.2010'!#REF!</definedName>
    <definedName name="SmPr" localSheetId="0">'Локальная смета'!$D$16</definedName>
    <definedName name="SmPr" localSheetId="1">'ОБЩАЯ по проект. смет'!#REF!</definedName>
    <definedName name="_xlnm.Print_Titles" localSheetId="0">'Локальная смета'!$28:$28</definedName>
    <definedName name="_xlnm.Print_Area" localSheetId="2">'в текущих ценах'!$A$1:$H$74</definedName>
    <definedName name="_xlnm.Print_Area" localSheetId="3">'в ценах 4 кв.2010'!$A$1:$H$74</definedName>
    <definedName name="_xlnm.Print_Area" localSheetId="0">'Локальная смета'!$A$2:$Q$125</definedName>
    <definedName name="_xlnm.Print_Area" localSheetId="1">'ОБЩАЯ по проект. смет'!$A$1:$H$74</definedName>
  </definedNames>
  <calcPr calcId="125725"/>
</workbook>
</file>

<file path=xl/calcChain.xml><?xml version="1.0" encoding="utf-8"?>
<calcChain xmlns="http://schemas.openxmlformats.org/spreadsheetml/2006/main">
  <c r="D12" i="1"/>
  <c r="A6"/>
  <c r="F23" i="4"/>
  <c r="F79" l="1"/>
  <c r="F77"/>
  <c r="F78"/>
  <c r="B23" i="5" l="1"/>
  <c r="B23" i="6"/>
  <c r="C23"/>
  <c r="C23" i="5"/>
  <c r="F23"/>
  <c r="E23" i="4"/>
  <c r="D23"/>
  <c r="F23" i="6" l="1"/>
  <c r="I56"/>
  <c r="I56" i="5"/>
  <c r="C13"/>
  <c r="A11"/>
  <c r="C13" i="6"/>
  <c r="A11"/>
  <c r="G23"/>
  <c r="E23"/>
  <c r="D23"/>
  <c r="E23" i="5"/>
  <c r="G23"/>
  <c r="D23"/>
  <c r="H23" i="6" l="1"/>
  <c r="H35" s="1"/>
  <c r="D35"/>
  <c r="E35"/>
  <c r="F35"/>
  <c r="F38" s="1"/>
  <c r="G35"/>
  <c r="G38" s="1"/>
  <c r="D38"/>
  <c r="J43"/>
  <c r="L43"/>
  <c r="H44"/>
  <c r="F46"/>
  <c r="H49"/>
  <c r="G50"/>
  <c r="H50"/>
  <c r="H52"/>
  <c r="H53"/>
  <c r="I61"/>
  <c r="G63"/>
  <c r="H63"/>
  <c r="A66"/>
  <c r="H23" i="5"/>
  <c r="D35"/>
  <c r="E35"/>
  <c r="F35"/>
  <c r="G35"/>
  <c r="G38" s="1"/>
  <c r="D38"/>
  <c r="F38"/>
  <c r="J43"/>
  <c r="L43"/>
  <c r="H44"/>
  <c r="F46"/>
  <c r="F47"/>
  <c r="H49"/>
  <c r="G50"/>
  <c r="H50"/>
  <c r="H52"/>
  <c r="H53"/>
  <c r="F54"/>
  <c r="F56" s="1"/>
  <c r="F58" s="1"/>
  <c r="F62" s="1"/>
  <c r="G63"/>
  <c r="H63"/>
  <c r="A66"/>
  <c r="H23" i="4"/>
  <c r="D35"/>
  <c r="E35"/>
  <c r="F35"/>
  <c r="G35"/>
  <c r="G38" s="1"/>
  <c r="D38"/>
  <c r="D46" s="1"/>
  <c r="D47" s="1"/>
  <c r="D54" s="1"/>
  <c r="F38"/>
  <c r="K38"/>
  <c r="J43"/>
  <c r="L43"/>
  <c r="H44"/>
  <c r="F46"/>
  <c r="H49"/>
  <c r="G50"/>
  <c r="H50"/>
  <c r="H52"/>
  <c r="H53"/>
  <c r="G63"/>
  <c r="H63" s="1"/>
  <c r="A66"/>
  <c r="D56" l="1"/>
  <c r="D58" s="1"/>
  <c r="D61" s="1"/>
  <c r="D66" s="1"/>
  <c r="D67" s="1"/>
  <c r="G43" i="5"/>
  <c r="H43" s="1"/>
  <c r="F47" i="4"/>
  <c r="F54" s="1"/>
  <c r="G43"/>
  <c r="H43" s="1"/>
  <c r="G43" i="6"/>
  <c r="H43" s="1"/>
  <c r="F47"/>
  <c r="F54" s="1"/>
  <c r="F56" s="1"/>
  <c r="F58" s="1"/>
  <c r="E38" i="4"/>
  <c r="D46" i="5"/>
  <c r="D47" s="1"/>
  <c r="D54" s="1"/>
  <c r="D46" i="6"/>
  <c r="D47" s="1"/>
  <c r="D54" s="1"/>
  <c r="H35" i="5"/>
  <c r="H38" s="1"/>
  <c r="G42" s="1"/>
  <c r="F66"/>
  <c r="F67" s="1"/>
  <c r="H38" i="6"/>
  <c r="G42" s="1"/>
  <c r="E38"/>
  <c r="E46" s="1"/>
  <c r="E47" s="1"/>
  <c r="E54" s="1"/>
  <c r="E56" s="1"/>
  <c r="E58" s="1"/>
  <c r="H35" i="4"/>
  <c r="H38" s="1"/>
  <c r="G42" s="1"/>
  <c r="E38" i="5"/>
  <c r="E46" s="1"/>
  <c r="E47" s="1"/>
  <c r="E54" s="1"/>
  <c r="E56" s="1"/>
  <c r="E58" s="1"/>
  <c r="F56" i="4" l="1"/>
  <c r="F58" s="1"/>
  <c r="F62" s="1"/>
  <c r="F66" s="1"/>
  <c r="F67" s="1"/>
  <c r="F62" i="6"/>
  <c r="F66" s="1"/>
  <c r="F67" s="1"/>
  <c r="E61"/>
  <c r="E66" s="1"/>
  <c r="E67" s="1"/>
  <c r="D56" i="5"/>
  <c r="D58" s="1"/>
  <c r="D61" s="1"/>
  <c r="D56" i="6"/>
  <c r="D58" s="1"/>
  <c r="D61" s="1"/>
  <c r="E61" i="5"/>
  <c r="E66" s="1"/>
  <c r="E67" s="1"/>
  <c r="E46" i="4"/>
  <c r="E47" s="1"/>
  <c r="E54" s="1"/>
  <c r="H42" i="5"/>
  <c r="G46"/>
  <c r="G47" s="1"/>
  <c r="G54" s="1"/>
  <c r="G56" s="1"/>
  <c r="G58" s="1"/>
  <c r="G62" s="1"/>
  <c r="G46" i="4"/>
  <c r="G47" s="1"/>
  <c r="G54" s="1"/>
  <c r="H42"/>
  <c r="H46" s="1"/>
  <c r="H47" s="1"/>
  <c r="H54" s="1"/>
  <c r="G46" i="6"/>
  <c r="G47" s="1"/>
  <c r="G54" s="1"/>
  <c r="G56" s="1"/>
  <c r="G58" s="1"/>
  <c r="G62" s="1"/>
  <c r="H42"/>
  <c r="H46" i="5"/>
  <c r="H47" s="1"/>
  <c r="H54" s="1"/>
  <c r="H56" s="1"/>
  <c r="H58" s="1"/>
  <c r="E56" i="4" l="1"/>
  <c r="E58" s="1"/>
  <c r="E61" s="1"/>
  <c r="H61" i="5"/>
  <c r="D66"/>
  <c r="D67" s="1"/>
  <c r="D66" i="6"/>
  <c r="D67" s="1"/>
  <c r="H61"/>
  <c r="G56" i="4"/>
  <c r="G58" s="1"/>
  <c r="G62" s="1"/>
  <c r="H56"/>
  <c r="H58" s="1"/>
  <c r="H46" i="6"/>
  <c r="H47" s="1"/>
  <c r="H54" s="1"/>
  <c r="H56" s="1"/>
  <c r="H58" s="1"/>
  <c r="G66"/>
  <c r="G67" s="1"/>
  <c r="H62"/>
  <c r="H64" s="1"/>
  <c r="G66" i="5"/>
  <c r="G67" s="1"/>
  <c r="H62"/>
  <c r="H66" s="1"/>
  <c r="E66" i="4" l="1"/>
  <c r="E67" s="1"/>
  <c r="H61"/>
  <c r="G66"/>
  <c r="G67" s="1"/>
  <c r="H62"/>
  <c r="H66" i="6"/>
  <c r="H67" s="1"/>
  <c r="B5" s="1"/>
  <c r="H64" i="5"/>
  <c r="H67" s="1"/>
  <c r="B5" s="1"/>
  <c r="H66" i="4"/>
  <c r="H64"/>
  <c r="H67" l="1"/>
  <c r="B5" s="1"/>
</calcChain>
</file>

<file path=xl/sharedStrings.xml><?xml version="1.0" encoding="utf-8"?>
<sst xmlns="http://schemas.openxmlformats.org/spreadsheetml/2006/main" count="390" uniqueCount="206">
  <si>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</si>
  <si>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</si>
  <si>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</si>
  <si>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</si>
  <si>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</si>
  <si>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</si>
  <si>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</si>
  <si>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</si>
  <si>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</si>
  <si>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</si>
  <si>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</si>
  <si>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</si>
  <si>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</si>
  <si>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</si>
  <si>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</si>
  <si>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</si>
  <si>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</si>
  <si>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Составлен(а) в текущих (прогнозных) ценах по состоянию на _______200_ г.</t>
  </si>
  <si>
    <t xml:space="preserve">Основание: </t>
  </si>
  <si>
    <t>Эк.Маш</t>
  </si>
  <si>
    <t>СОГЛАСОВАНО:</t>
  </si>
  <si>
    <t>УТВЕРЖДАЮ:</t>
  </si>
  <si>
    <t>" _____ " ________________ 200_ г.</t>
  </si>
  <si>
    <t>Стоимость единицы, руб.</t>
  </si>
  <si>
    <t>Общая стоимость, руб.</t>
  </si>
  <si>
    <t>"____" ______________200_ г.</t>
  </si>
  <si>
    <t>_________________</t>
  </si>
  <si>
    <t xml:space="preserve">                           Заголовок</t>
  </si>
  <si>
    <t>ТЕРм11-04-008-02</t>
  </si>
  <si>
    <t>1 шт.</t>
  </si>
  <si>
    <t>ТЕРм11-04-007-02</t>
  </si>
  <si>
    <t>ТЕРм08-02-147-10</t>
  </si>
  <si>
    <t>100 м кабеля</t>
  </si>
  <si>
    <t>ТЕРм10-06-068-15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</si>
  <si>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</si>
  <si>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</si>
  <si>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</si>
  <si>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80% ФОТ (от 3106)  (Поз. 5, 9, 13)</t>
  </si>
  <si>
    <t xml:space="preserve">   92% ФОТ (от 3429)  (Поз. 1-2, 6, 10)</t>
  </si>
  <si>
    <t xml:space="preserve">   95% ФОТ (от 1476)  (Поз. 3-4, 7-8, 11-12)</t>
  </si>
  <si>
    <t>Сметная прибыль</t>
  </si>
  <si>
    <t xml:space="preserve">   60% ФОТ (от 3106)  (Поз. 5, 9, 13)</t>
  </si>
  <si>
    <t xml:space="preserve">   65% ФОТ (от 4905)  (Поз. 1-2, 6, 10, 3-4, 7-8, 11-12)</t>
  </si>
  <si>
    <t>ТЕР11-01-038-01</t>
  </si>
  <si>
    <t>100 м2 покрытия</t>
  </si>
  <si>
    <r>
      <t>Устройство покрытий из плиток (из кварц-виниловой плитки)</t>
    </r>
    <r>
      <rPr>
        <i/>
        <sz val="7"/>
        <rFont val="Times New Roman"/>
        <family val="1"/>
        <charset val="204"/>
      </rPr>
      <t xml:space="preserve">
2 009,87 = 12 447,53 - 102 x 102,33</t>
    </r>
  </si>
  <si>
    <t>ТЕР20-02-002-06</t>
  </si>
  <si>
    <t>Установка решеток жалюзийных площадью в свету: до 5,0 м2</t>
  </si>
  <si>
    <t>1 решетка</t>
  </si>
  <si>
    <t>ТЕР15-04-047-03</t>
  </si>
  <si>
    <t>100 м2 отделываемой поверхности</t>
  </si>
  <si>
    <r>
      <t>Декоративная отделка поверхностей, категория сложности: 1</t>
    </r>
    <r>
      <rPr>
        <i/>
        <sz val="7"/>
        <rFont val="Times New Roman"/>
        <family val="1"/>
        <charset val="204"/>
      </rPr>
      <t xml:space="preserve">
1 724,92 = 2 074,13 - 0,053 x 4 798,08 - 0,0077 x 10 085,47 - 2,3 x 7,50</t>
    </r>
  </si>
  <si>
    <t xml:space="preserve">   105% ФОТ (от 1369)  (Поз. 16)</t>
  </si>
  <si>
    <t xml:space="preserve">   123% ФОТ (от 412)  (Поз. 14)</t>
  </si>
  <si>
    <t xml:space="preserve">   128% ФОТ (от 353)  (Поз. 15)</t>
  </si>
  <si>
    <t xml:space="preserve">   55% ФОТ (от 1369)  (Поз. 16)</t>
  </si>
  <si>
    <t xml:space="preserve">   75% ФОТ (от 412)  (Поз. 14)</t>
  </si>
  <si>
    <t xml:space="preserve">   83% ФОТ (от 353)  (Поз. 15)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</si>
  <si>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</si>
  <si>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</si>
  <si>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</si>
  <si>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</si>
  <si>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</si>
  <si>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</si>
  <si>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</si>
  <si>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</si>
  <si>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</si>
  <si>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</si>
  <si>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</si>
  <si>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</si>
  <si>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</si>
  <si>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</si>
  <si>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</si>
  <si>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руб.</t>
  </si>
  <si>
    <t>___________________________10145</t>
  </si>
  <si>
    <t>Составил: ___________________________</t>
  </si>
  <si>
    <t>(должность, подпись, расшифровка)</t>
  </si>
  <si>
    <t>Проверил: ___________________________</t>
  </si>
  <si>
    <t>Заказчик:  ___________________________</t>
  </si>
  <si>
    <t>М.П.</t>
  </si>
  <si>
    <t>Подрядчик:  ___________________________</t>
  </si>
  <si>
    <t>Инвестор:  ___________________________</t>
  </si>
  <si>
    <t>Сдал: ___________________________</t>
  </si>
  <si>
    <t>Принял: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</si>
  <si>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</si>
  <si>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</si>
  <si>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_______________________________________________________________________________________________921,38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</si>
  <si>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</si>
  <si>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</si>
  <si>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</si>
  <si>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_______________________________________________________________________________________________1147689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</si>
  <si>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</si>
  <si>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_______________________________________________________________________________________________29977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</si>
  <si>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</si>
  <si>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_______________________________________________________________________________________________61345</t>
  </si>
  <si>
    <t xml:space="preserve">                           Технологическая станция оператора</t>
  </si>
  <si>
    <t xml:space="preserve">                           Раздел 1. Монтажные работы</t>
  </si>
  <si>
    <t>Съемные и выдвижные блоки (модули, ячейки, ТЭЗ), масса: до 10 кг (Монтаж стоечного системного блока  Intel i7-3820/DDR-III 8Gb/2xHDD 500Gb)</t>
  </si>
  <si>
    <t>Экран проекционный с алюминированным полотном, размер: 4х8 м (Монтаж LCD-панели Mitsubishi 56P-QF60LCU)</t>
  </si>
  <si>
    <t>Кабель до 35 кВ по установленным конструкциям и лоткам с креплением по всей длине, масса 1 м кабеля: до 1 кг (Прокладка видеокабеля DVI-D SL (вилка-вилка) EXTRON 15,2 м DVID SL Pro/50, 26-649-50)</t>
  </si>
  <si>
    <t>Кабель до 35 кВ по установленным конструкциям и лоткам с креплением по всей длине, масса 1 м кабеля: до 1 кг (Прокладка кабеля удлинения мыши\клавиатуры Омикс USB 2.0 20 метров, активный)</t>
  </si>
  <si>
    <t xml:space="preserve">Настройка простых сетевых трактов: конфигурация и настройка сетевых компонентов (Конфигурация и настройка стоечного системного блока  Intel i7-3820/DDR-III 8Gb/2xHDD 500Gb) </t>
  </si>
  <si>
    <t>Съемные и выдвижные блоки (модули, ячейки, ТЭЗ), масса: до 10 кг (Монтаж стоечного системного блока  Intel i5-2500К/DDR-III DIMM 4Gb/2xHDD 500Gb)</t>
  </si>
  <si>
    <t>Настройка простых сетевых трактов: конфигурация и настройка сетевых компонентов (мост, маршрутизатор, модем и т.п.) (Конфигурация и настройка стоечного системного блока  Intel i5-2500К/DDR-III DIMM 4Gb/2xHDD 500Gb)</t>
  </si>
  <si>
    <t>Съемные и выдвижные блоки (модули, ячейки, ТЭЗ), масса: до 10 кг (Монтаж графического контроллера видеостены Jupiter Fusion Catalist FC4000-10HC-2SATA-RAID1-2ETH-16GB-1SFT)</t>
  </si>
  <si>
    <t>Кабель до 35 кВ по установленным конструкциям и лоткам с креплением по всей длине, масса 1 м кабеля: до 1 кг (Прокладка видеокабеля DVI-D SL (вилка-вилка) EXTRON 10,6 м IN9700/35, 26-584-02)</t>
  </si>
  <si>
    <t>Настройка простых сетевых трактов: конфигурация и настройка сетевых компонентов (мост, маршрутизатор, модем и т.п.) (Конфигурация и настройка графического контроллера видеостены Jupiter Fusion Catalist FC4000-10HC-2SATA-RAID1-2ETH-16GB-1SFT)</t>
  </si>
  <si>
    <t>Стоечный системный блок  Intel i7-3820/DDR-III 8Gb/2xHDD 500Gb</t>
  </si>
  <si>
    <t>шт.</t>
  </si>
  <si>
    <t>LCD-панель Mitsubishi 56P-QF60LCU</t>
  </si>
  <si>
    <t>Видеокабел DVI-D SL (вилка-вилка) EXTRON 15,2 м DVID SL Pro/50, 26-649-50</t>
  </si>
  <si>
    <t>Кабель удлинения мыши\клавиатуры Омикс USB 2.0 20 метров, активный</t>
  </si>
  <si>
    <t>Стоечный системный блок Intel i5-2500К/DDR-III DIMM 4Gb/2xHDD 500Gb</t>
  </si>
  <si>
    <t>Графический контроллер видеостены Jupiter Fusion Catalist FC4000-10HC-2SATA-RAID1-2ETH-16GB-1SFT в составе:</t>
  </si>
  <si>
    <t>DVI-D SL (вилка-вилка) EXTRON 10,6 м IN9700/35, 26-584-02</t>
  </si>
  <si>
    <t>ТКП Polymedia</t>
  </si>
  <si>
    <t>Решетки жалюзийные</t>
  </si>
  <si>
    <t>м2</t>
  </si>
  <si>
    <t>Декоративный материал 1</t>
  </si>
  <si>
    <t>Декоративный материал 2</t>
  </si>
  <si>
    <t>Напольное покрытие кварц-виниловая плитка</t>
  </si>
  <si>
    <t>Форма № 1</t>
  </si>
  <si>
    <t>"Утверждаю"</t>
  </si>
  <si>
    <t>Заместитель директора</t>
  </si>
  <si>
    <t xml:space="preserve"> по капитальному строительству</t>
  </si>
  <si>
    <t xml:space="preserve">в текущих ценах с НДС-18% </t>
  </si>
  <si>
    <t>филиала ОАО "МРСК Центра" - "Белгородэнерго"</t>
  </si>
  <si>
    <t xml:space="preserve">                            _____________________Леваков Г.Г.</t>
  </si>
  <si>
    <t>Номера сметных расчетов и смет</t>
  </si>
  <si>
    <t>Наименование глав, объектов, работ и затрат</t>
  </si>
  <si>
    <t>прочих</t>
  </si>
  <si>
    <t>ДП ЦУС филиала ОАО МРСК "Центр" - ОАО "Белгородэнерго"</t>
  </si>
  <si>
    <t>Итого по Главе 2</t>
  </si>
  <si>
    <t>Глава 8. Временные здания и сооружения</t>
  </si>
  <si>
    <t>Итого по Главам 1-8</t>
  </si>
  <si>
    <t>Глава 9. Прочие работы и затраты</t>
  </si>
  <si>
    <t>Средства на покрытие затрат строительных организаций по добровольному страхованию работников и имущества, оборудования, в том числе строительных рисков -1% от СМР  глав 1-8</t>
  </si>
  <si>
    <t>Итого по Главе 9</t>
  </si>
  <si>
    <t>Итого по Главам 1-9</t>
  </si>
  <si>
    <t>Итого по Главам 1-12</t>
  </si>
  <si>
    <t>Непредвиденные затраты</t>
  </si>
  <si>
    <t>МДС 81-35.2004</t>
  </si>
  <si>
    <t>Всего по сводному расчету</t>
  </si>
  <si>
    <t>Итого в текущих ценах</t>
  </si>
  <si>
    <t>Всего по сводному расчету в текущих ценах</t>
  </si>
  <si>
    <t>Письмо Минархстроя от 17.01.92</t>
  </si>
  <si>
    <t>Всего с НДС</t>
  </si>
  <si>
    <t>Составил</t>
  </si>
  <si>
    <t>НДС</t>
  </si>
  <si>
    <t>№4511-КК/08</t>
  </si>
  <si>
    <t>Оборудование с К=3,55, прочие с К=6,95</t>
  </si>
  <si>
    <t>России от 02.03.11</t>
  </si>
  <si>
    <t>СМР с К=  5,65</t>
  </si>
  <si>
    <t>Письмо Минрегиона</t>
  </si>
  <si>
    <t>Стоимость эспертизы ПСД 33,75 %</t>
  </si>
  <si>
    <t>Постановление РФ от 05.03.2007 №145</t>
  </si>
  <si>
    <t>Стоимость проектных работ</t>
  </si>
  <si>
    <t>Расчет, УСПЭС</t>
  </si>
  <si>
    <t>Глава 12. Проектные и изыскательские работы</t>
  </si>
  <si>
    <t>Итого по Главе 10</t>
  </si>
  <si>
    <t>Технический надзор 1,13%</t>
  </si>
  <si>
    <t>Пост.№468 от от 21.06.10</t>
  </si>
  <si>
    <t>Глава 10. Содержание дирекции</t>
  </si>
  <si>
    <t>Средства на организацию и проведение торгов 0,42%</t>
  </si>
  <si>
    <t>Письмо Минстроя РФ от 19.02.1996 Г№ВБ-29/12-61</t>
  </si>
  <si>
    <t>Командировочные расходы: ТЗ/8*112</t>
  </si>
  <si>
    <t>Расчет 1</t>
  </si>
  <si>
    <t>МДС81-35.2004г п9.9</t>
  </si>
  <si>
    <t>Глава 2. Основные объекты строительства</t>
  </si>
  <si>
    <t>оборудования, мебели, инвентаря</t>
  </si>
  <si>
    <t>монтажных работ</t>
  </si>
  <si>
    <t>строительных работ</t>
  </si>
  <si>
    <t>Общая сметная стоимость, тыс.руб.</t>
  </si>
  <si>
    <t>Сметная стоимость, тыс.руб.</t>
  </si>
  <si>
    <t>Непредвиденные затраты 3%</t>
  </si>
  <si>
    <t>Оборудование с К=3,27, прочие с К=6,03</t>
  </si>
  <si>
    <t>СМР с К =  5,65 / 4,77 * 4,52</t>
  </si>
  <si>
    <t>Составлен в ценах по состоянию на 4 кв. 2010г.</t>
  </si>
  <si>
    <t>"Утвержден" «    »________________2011г.</t>
  </si>
  <si>
    <t>Сводный сметный расчет в сумме, тыс. руб.</t>
  </si>
  <si>
    <t>СВОДНЫЙ СМЕТНЫЙ РАСЧЕТ СТОИМОСТИ СТРОИТЕЛЬСТВА</t>
  </si>
  <si>
    <t>Составлен в ценах по состоянию на  01.01.2000г. с переводом в текущие цены по  состоянию 4 квартал  2011г.</t>
  </si>
  <si>
    <t>СВОДНЫЙ СМЕТНЫЙ РАСЧЕТ</t>
  </si>
  <si>
    <t>ЛС 2-1</t>
  </si>
  <si>
    <t>Модернизация ДП ЦУС филиала ОАО МРСК "Центр" - ОАО "Белгородэнерго"</t>
  </si>
  <si>
    <t>Автоматизированные рабочие места диспетчеров ДП ЦУС 
филиала ОАО «МРСК Центра»-«Белгородэнерго»</t>
  </si>
  <si>
    <t>кг</t>
  </si>
  <si>
    <t>Итого по разделу 1 Монтажные работы</t>
  </si>
  <si>
    <t xml:space="preserve">                           Раздел 2. Строительно-монтажные работы</t>
  </si>
  <si>
    <t>Итого по разделу 2 Строительно-монтажные работы</t>
  </si>
  <si>
    <t xml:space="preserve">                           Раздел 3. Оборудование в ценах 2001 г.</t>
  </si>
  <si>
    <t>Итого по разделу 3 Оборудование в ценах 2001 г.</t>
  </si>
  <si>
    <t xml:space="preserve">                           Раздел 4. Материалы, неучтенные расценками, в ценах 2001 г.</t>
  </si>
  <si>
    <t>Итого по разделу 4 Материалы, неучтенные расценками, в ценах 2001 г.</t>
  </si>
  <si>
    <t xml:space="preserve">                           Раздел 5. Мебель, в ценах 2001 г.</t>
  </si>
  <si>
    <t>Итого по разделу 5. Мебель, в ценах 2001 г.</t>
  </si>
  <si>
    <t xml:space="preserve">  Итого Мебель</t>
  </si>
  <si>
    <t xml:space="preserve">      Мебель</t>
  </si>
  <si>
    <t>Оборудование, мебель с К=3,55, прочие с К=6,95</t>
  </si>
  <si>
    <t>к-т</t>
  </si>
  <si>
    <t>ТКП ООО "АРМ Технологии"</t>
  </si>
  <si>
    <t>Мебель диспетчерского помещения</t>
  </si>
  <si>
    <t>ЛОКАЛЬНЫЙ СМЕТНЫЙ РАСЧЕТ № 2-1</t>
  </si>
  <si>
    <t>Счет</t>
  </si>
  <si>
    <t>___________________________1520848</t>
  </si>
  <si>
    <t xml:space="preserve">Составлен в текеущих ценах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</si>
</sst>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00"/>
    <numFmt numFmtId="165" formatCode="#,##0.000"/>
    <numFmt numFmtId="166" formatCode="#,##0.0"/>
  </numFmts>
  <fonts count="4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0"/>
      <name val="Helv"/>
      <charset val="204"/>
    </font>
    <font>
      <sz val="7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7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FFFF00"/>
      <name val="Arial Cyr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1">
    <xf numFmtId="0" fontId="0" fillId="0" borderId="0"/>
    <xf numFmtId="0" fontId="10" fillId="13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3" fillId="0" borderId="9" applyNumberFormat="0" applyFill="0" applyAlignment="0" applyProtection="0"/>
    <xf numFmtId="0" fontId="35" fillId="24" borderId="10" applyNumberFormat="0">
      <alignment vertical="top" wrapText="1"/>
    </xf>
    <xf numFmtId="0" fontId="38" fillId="0" borderId="0"/>
    <xf numFmtId="0" fontId="37" fillId="0" borderId="0">
      <alignment vertical="top"/>
    </xf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8" fillId="0" borderId="0"/>
    <xf numFmtId="0" fontId="41" fillId="0" borderId="0"/>
    <xf numFmtId="0" fontId="4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91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49" fontId="5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11" xfId="0" applyFont="1" applyBorder="1" applyAlignment="1">
      <alignment horizontal="right" vertical="top"/>
    </xf>
    <xf numFmtId="0" fontId="4" fillId="0" borderId="0" xfId="0" applyFont="1" applyBorder="1"/>
    <xf numFmtId="0" fontId="4" fillId="0" borderId="12" xfId="0" applyFont="1" applyBorder="1" applyAlignment="1">
      <alignment horizontal="right" vertical="top"/>
    </xf>
    <xf numFmtId="0" fontId="6" fillId="0" borderId="1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1" xfId="0" applyFont="1" applyBorder="1" applyAlignment="1">
      <alignment horizontal="left" vertical="top"/>
    </xf>
    <xf numFmtId="0" fontId="4" fillId="0" borderId="1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49" fontId="27" fillId="0" borderId="10" xfId="0" applyNumberFormat="1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/>
    </xf>
    <xf numFmtId="0" fontId="7" fillId="0" borderId="10" xfId="0" applyFont="1" applyBorder="1" applyAlignment="1">
      <alignment horizontal="right" vertical="top"/>
    </xf>
    <xf numFmtId="0" fontId="7" fillId="0" borderId="10" xfId="0" applyFont="1" applyBorder="1" applyAlignment="1">
      <alignment horizontal="right" vertical="top" wrapText="1"/>
    </xf>
    <xf numFmtId="0" fontId="28" fillId="0" borderId="10" xfId="0" applyFont="1" applyBorder="1" applyAlignment="1">
      <alignment horizontal="right" vertical="top" wrapText="1"/>
    </xf>
    <xf numFmtId="0" fontId="0" fillId="0" borderId="0" xfId="0"/>
    <xf numFmtId="0" fontId="2" fillId="0" borderId="10" xfId="0" applyFont="1" applyBorder="1" applyAlignment="1">
      <alignment horizontal="left" vertical="top" wrapText="1"/>
    </xf>
    <xf numFmtId="0" fontId="0" fillId="0" borderId="0" xfId="0"/>
    <xf numFmtId="0" fontId="2" fillId="0" borderId="10" xfId="0" applyFont="1" applyBorder="1" applyAlignment="1">
      <alignment horizontal="center" vertical="top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right" vertical="top"/>
    </xf>
    <xf numFmtId="0" fontId="28" fillId="0" borderId="10" xfId="0" applyFont="1" applyBorder="1" applyAlignment="1">
      <alignment horizontal="right" vertical="top" wrapText="1"/>
    </xf>
    <xf numFmtId="2" fontId="7" fillId="0" borderId="10" xfId="0" applyNumberFormat="1" applyFont="1" applyBorder="1" applyAlignment="1">
      <alignment horizontal="right" vertical="top"/>
    </xf>
    <xf numFmtId="1" fontId="7" fillId="0" borderId="10" xfId="0" applyNumberFormat="1" applyFont="1" applyBorder="1" applyAlignment="1">
      <alignment horizontal="right" vertical="top"/>
    </xf>
    <xf numFmtId="49" fontId="2" fillId="0" borderId="10" xfId="0" applyNumberFormat="1" applyFont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/>
    </xf>
    <xf numFmtId="0" fontId="7" fillId="0" borderId="10" xfId="0" applyFont="1" applyBorder="1" applyAlignment="1">
      <alignment horizontal="right" vertical="top"/>
    </xf>
    <xf numFmtId="0" fontId="28" fillId="0" borderId="10" xfId="0" applyFont="1" applyBorder="1" applyAlignment="1">
      <alignment horizontal="right" vertical="top" wrapText="1"/>
    </xf>
    <xf numFmtId="2" fontId="7" fillId="0" borderId="10" xfId="0" applyNumberFormat="1" applyFont="1" applyBorder="1" applyAlignment="1">
      <alignment horizontal="right" vertical="top"/>
    </xf>
    <xf numFmtId="1" fontId="7" fillId="0" borderId="10" xfId="0" applyNumberFormat="1" applyFont="1" applyBorder="1" applyAlignment="1">
      <alignment horizontal="right" vertical="top"/>
    </xf>
    <xf numFmtId="1" fontId="28" fillId="0" borderId="10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/>
    </xf>
    <xf numFmtId="49" fontId="4" fillId="0" borderId="10" xfId="0" applyNumberFormat="1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left" vertical="top"/>
    </xf>
    <xf numFmtId="0" fontId="4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33" fillId="0" borderId="0" xfId="0" applyFont="1"/>
    <xf numFmtId="0" fontId="33" fillId="0" borderId="0" xfId="0" applyFont="1" applyAlignment="1">
      <alignment horizontal="right"/>
    </xf>
    <xf numFmtId="0" fontId="34" fillId="0" borderId="0" xfId="0" applyFont="1" applyAlignment="1">
      <alignment horizontal="right"/>
    </xf>
    <xf numFmtId="0" fontId="8" fillId="0" borderId="0" xfId="0" applyFont="1"/>
    <xf numFmtId="0" fontId="34" fillId="0" borderId="0" xfId="0" applyFont="1"/>
    <xf numFmtId="49" fontId="4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0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left" vertical="top"/>
    </xf>
    <xf numFmtId="0" fontId="4" fillId="0" borderId="10" xfId="0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right" vertical="top" wrapText="1"/>
    </xf>
    <xf numFmtId="164" fontId="4" fillId="25" borderId="10" xfId="0" applyNumberFormat="1" applyFont="1" applyFill="1" applyBorder="1" applyAlignment="1">
      <alignment horizontal="right" vertical="top" wrapText="1"/>
    </xf>
    <xf numFmtId="0" fontId="4" fillId="26" borderId="0" xfId="0" applyFont="1" applyFill="1" applyAlignment="1">
      <alignment horizontal="right" vertical="top"/>
    </xf>
    <xf numFmtId="0" fontId="4" fillId="0" borderId="0" xfId="0" applyFont="1" applyBorder="1" applyAlignment="1">
      <alignment horizontal="left" vertical="top"/>
    </xf>
    <xf numFmtId="49" fontId="4" fillId="0" borderId="0" xfId="0" applyNumberFormat="1" applyFont="1" applyBorder="1" applyAlignment="1">
      <alignment horizontal="left" vertical="top"/>
    </xf>
    <xf numFmtId="0" fontId="4" fillId="0" borderId="0" xfId="0" applyFont="1" applyBorder="1" applyAlignment="1">
      <alignment horizontal="center" vertical="top"/>
    </xf>
    <xf numFmtId="3" fontId="5" fillId="0" borderId="0" xfId="0" applyNumberFormat="1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left" vertical="top"/>
    </xf>
    <xf numFmtId="165" fontId="5" fillId="0" borderId="10" xfId="0" applyNumberFormat="1" applyFont="1" applyBorder="1" applyAlignment="1">
      <alignment horizontal="right" vertical="top"/>
    </xf>
    <xf numFmtId="164" fontId="5" fillId="0" borderId="10" xfId="0" applyNumberFormat="1" applyFont="1" applyBorder="1" applyAlignment="1">
      <alignment horizontal="right" vertical="top"/>
    </xf>
    <xf numFmtId="164" fontId="4" fillId="0" borderId="10" xfId="0" applyNumberFormat="1" applyFont="1" applyBorder="1" applyAlignment="1">
      <alignment horizontal="right" vertical="top"/>
    </xf>
    <xf numFmtId="49" fontId="3" fillId="0" borderId="10" xfId="0" applyNumberFormat="1" applyFont="1" applyBorder="1" applyAlignment="1">
      <alignment horizontal="left" vertical="top" wrapText="1"/>
    </xf>
    <xf numFmtId="166" fontId="4" fillId="0" borderId="10" xfId="0" applyNumberFormat="1" applyFont="1" applyBorder="1" applyAlignment="1">
      <alignment horizontal="right" vertical="top"/>
    </xf>
    <xf numFmtId="0" fontId="4" fillId="0" borderId="10" xfId="0" applyFont="1" applyBorder="1" applyAlignment="1">
      <alignment horizontal="right" vertical="top"/>
    </xf>
    <xf numFmtId="165" fontId="5" fillId="0" borderId="15" xfId="0" applyNumberFormat="1" applyFont="1" applyBorder="1" applyAlignment="1">
      <alignment horizontal="right" vertical="top"/>
    </xf>
    <xf numFmtId="164" fontId="4" fillId="0" borderId="10" xfId="0" applyNumberFormat="1" applyFont="1" applyFill="1" applyBorder="1" applyAlignment="1">
      <alignment horizontal="righ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0" xfId="0" applyFont="1" applyBorder="1" applyAlignment="1">
      <alignment horizontal="right" vertical="top" wrapText="1"/>
    </xf>
    <xf numFmtId="0" fontId="4" fillId="27" borderId="10" xfId="0" applyFont="1" applyFill="1" applyBorder="1" applyAlignment="1">
      <alignment horizontal="left" vertical="top" wrapText="1"/>
    </xf>
    <xf numFmtId="164" fontId="4" fillId="0" borderId="10" xfId="0" applyNumberFormat="1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49" fontId="4" fillId="0" borderId="10" xfId="0" applyNumberFormat="1" applyFont="1" applyBorder="1" applyAlignment="1">
      <alignment vertical="top"/>
    </xf>
    <xf numFmtId="0" fontId="4" fillId="0" borderId="10" xfId="0" applyFont="1" applyBorder="1" applyAlignment="1">
      <alignment vertical="top"/>
    </xf>
    <xf numFmtId="1" fontId="8" fillId="0" borderId="0" xfId="0" applyNumberFormat="1" applyFont="1"/>
    <xf numFmtId="165" fontId="4" fillId="0" borderId="10" xfId="0" applyNumberFormat="1" applyFont="1" applyBorder="1" applyAlignment="1">
      <alignment horizontal="right" vertical="top" wrapText="1"/>
    </xf>
    <xf numFmtId="0" fontId="8" fillId="0" borderId="0" xfId="0" applyFont="1" applyFill="1"/>
    <xf numFmtId="1" fontId="7" fillId="0" borderId="16" xfId="0" applyNumberFormat="1" applyFont="1" applyFill="1" applyBorder="1" applyAlignment="1">
      <alignment horizontal="right" vertical="top"/>
    </xf>
    <xf numFmtId="164" fontId="28" fillId="0" borderId="10" xfId="0" applyNumberFormat="1" applyFont="1" applyFill="1" applyBorder="1" applyAlignment="1">
      <alignment horizontal="right" vertical="top"/>
    </xf>
    <xf numFmtId="165" fontId="4" fillId="0" borderId="10" xfId="0" applyNumberFormat="1" applyFont="1" applyFill="1" applyBorder="1" applyAlignment="1">
      <alignment horizontal="right" vertical="top" wrapText="1"/>
    </xf>
    <xf numFmtId="4" fontId="3" fillId="0" borderId="10" xfId="0" applyNumberFormat="1" applyFont="1" applyFill="1" applyBorder="1" applyAlignment="1">
      <alignment horizontal="left" vertical="top" wrapText="1"/>
    </xf>
    <xf numFmtId="3" fontId="4" fillId="0" borderId="10" xfId="0" applyNumberFormat="1" applyFont="1" applyFill="1" applyBorder="1" applyAlignment="1">
      <alignment horizontal="center" vertical="top" wrapText="1"/>
    </xf>
    <xf numFmtId="1" fontId="39" fillId="0" borderId="16" xfId="0" applyNumberFormat="1" applyFont="1" applyFill="1" applyBorder="1" applyAlignment="1">
      <alignment horizontal="right" vertical="top"/>
    </xf>
    <xf numFmtId="0" fontId="0" fillId="0" borderId="0" xfId="0" applyFont="1" applyFill="1"/>
    <xf numFmtId="164" fontId="28" fillId="0" borderId="10" xfId="0" applyNumberFormat="1" applyFont="1" applyBorder="1" applyAlignment="1">
      <alignment horizontal="right" vertical="top"/>
    </xf>
    <xf numFmtId="0" fontId="4" fillId="26" borderId="10" xfId="0" applyFont="1" applyFill="1" applyBorder="1" applyAlignment="1">
      <alignment horizontal="center" vertical="center"/>
    </xf>
    <xf numFmtId="0" fontId="4" fillId="26" borderId="0" xfId="0" applyFont="1" applyFill="1" applyAlignment="1">
      <alignment horizontal="center" vertical="center"/>
    </xf>
    <xf numFmtId="49" fontId="4" fillId="26" borderId="0" xfId="0" applyNumberFormat="1" applyFont="1" applyFill="1" applyAlignment="1">
      <alignment horizontal="left" vertical="top"/>
    </xf>
    <xf numFmtId="0" fontId="4" fillId="26" borderId="0" xfId="0" applyFont="1" applyFill="1" applyBorder="1" applyAlignment="1">
      <alignment horizontal="center" vertical="center"/>
    </xf>
    <xf numFmtId="0" fontId="27" fillId="26" borderId="0" xfId="0" applyFont="1" applyFill="1" applyBorder="1" applyAlignment="1">
      <alignment horizontal="center" vertical="top"/>
    </xf>
    <xf numFmtId="165" fontId="4" fillId="0" borderId="0" xfId="0" applyNumberFormat="1" applyFont="1" applyAlignment="1">
      <alignment horizontal="right" vertical="top" indent="1"/>
    </xf>
    <xf numFmtId="166" fontId="4" fillId="0" borderId="0" xfId="0" applyNumberFormat="1" applyFont="1" applyAlignment="1">
      <alignment horizontal="center" vertical="top"/>
    </xf>
    <xf numFmtId="0" fontId="3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right" vertical="top"/>
    </xf>
    <xf numFmtId="0" fontId="40" fillId="0" borderId="0" xfId="0" applyFont="1" applyAlignment="1">
      <alignment horizontal="center" vertical="top"/>
    </xf>
    <xf numFmtId="165" fontId="6" fillId="0" borderId="0" xfId="0" applyNumberFormat="1" applyFont="1" applyAlignment="1">
      <alignment horizontal="left" vertical="top"/>
    </xf>
    <xf numFmtId="10" fontId="8" fillId="0" borderId="0" xfId="80" applyNumberFormat="1" applyFont="1"/>
    <xf numFmtId="1" fontId="43" fillId="0" borderId="10" xfId="0" applyNumberFormat="1" applyFont="1" applyBorder="1" applyAlignment="1">
      <alignment horizontal="right" vertical="top"/>
    </xf>
    <xf numFmtId="1" fontId="8" fillId="0" borderId="0" xfId="0" applyNumberFormat="1" applyFont="1" applyFill="1"/>
    <xf numFmtId="0" fontId="44" fillId="0" borderId="0" xfId="0" applyFont="1"/>
    <xf numFmtId="0" fontId="4" fillId="25" borderId="10" xfId="0" applyFont="1" applyFill="1" applyBorder="1" applyAlignment="1">
      <alignment horizontal="left" vertical="top" wrapText="1"/>
    </xf>
    <xf numFmtId="49" fontId="3" fillId="25" borderId="10" xfId="0" applyNumberFormat="1" applyFont="1" applyFill="1" applyBorder="1" applyAlignment="1">
      <alignment horizontal="left" vertical="top" wrapText="1"/>
    </xf>
    <xf numFmtId="0" fontId="4" fillId="25" borderId="10" xfId="0" applyFont="1" applyFill="1" applyBorder="1" applyAlignment="1">
      <alignment horizontal="right" vertical="top"/>
    </xf>
    <xf numFmtId="164" fontId="4" fillId="25" borderId="10" xfId="0" applyNumberFormat="1" applyFont="1" applyFill="1" applyBorder="1" applyAlignment="1">
      <alignment horizontal="right" vertical="top"/>
    </xf>
    <xf numFmtId="1" fontId="28" fillId="0" borderId="10" xfId="0" applyNumberFormat="1" applyFont="1" applyFill="1" applyBorder="1" applyAlignment="1">
      <alignment horizontal="right" vertical="top"/>
    </xf>
    <xf numFmtId="0" fontId="0" fillId="0" borderId="0" xfId="0" applyFont="1"/>
    <xf numFmtId="0" fontId="0" fillId="0" borderId="0" xfId="0" applyFont="1" applyBorder="1" applyAlignment="1">
      <alignment horizontal="left" vertical="top"/>
    </xf>
    <xf numFmtId="0" fontId="4" fillId="0" borderId="10" xfId="0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left" vertical="top" wrapText="1"/>
    </xf>
    <xf numFmtId="10" fontId="8" fillId="0" borderId="0" xfId="80" applyNumberFormat="1" applyFont="1" applyFill="1"/>
    <xf numFmtId="0" fontId="5" fillId="0" borderId="0" xfId="0" applyFont="1" applyAlignment="1">
      <alignment vertical="center"/>
    </xf>
    <xf numFmtId="0" fontId="0" fillId="0" borderId="0" xfId="0"/>
    <xf numFmtId="0" fontId="2" fillId="0" borderId="10" xfId="0" applyFont="1" applyBorder="1" applyAlignment="1">
      <alignment horizontal="left" vertical="top" wrapText="1"/>
    </xf>
    <xf numFmtId="0" fontId="45" fillId="0" borderId="0" xfId="0" applyFont="1"/>
    <xf numFmtId="0" fontId="4" fillId="0" borderId="11" xfId="0" applyFont="1" applyFill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vertical="top" wrapText="1"/>
    </xf>
    <xf numFmtId="0" fontId="4" fillId="0" borderId="10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7" fillId="0" borderId="10" xfId="0" applyFont="1" applyBorder="1" applyAlignment="1">
      <alignment horizontal="center" vertical="top"/>
    </xf>
    <xf numFmtId="0" fontId="0" fillId="0" borderId="10" xfId="0" applyBorder="1" applyAlignment="1">
      <alignment vertical="top"/>
    </xf>
    <xf numFmtId="0" fontId="34" fillId="0" borderId="0" xfId="0" applyFont="1" applyAlignment="1">
      <alignment horizontal="right"/>
    </xf>
    <xf numFmtId="0" fontId="34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29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26" borderId="10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0" fillId="0" borderId="0" xfId="0"/>
  </cellXfs>
  <cellStyles count="81">
    <cellStyle name="20% - Акцент1 2" xfId="33"/>
    <cellStyle name="20% - Акцент2 2" xfId="32"/>
    <cellStyle name="20% - Акцент3 2" xfId="31"/>
    <cellStyle name="20% - Акцент4 2" xfId="30"/>
    <cellStyle name="20% - Акцент5 2" xfId="29"/>
    <cellStyle name="20% - Акцент6 2" xfId="28"/>
    <cellStyle name="40% - Акцент1 2" xfId="27"/>
    <cellStyle name="40% - Акцент2 2" xfId="26"/>
    <cellStyle name="40% - Акцент3 2" xfId="25"/>
    <cellStyle name="40% - Акцент4 2" xfId="24"/>
    <cellStyle name="40% - Акцент5 2" xfId="23"/>
    <cellStyle name="40% - Акцент6 2" xfId="22"/>
    <cellStyle name="60% - Акцент1 2" xfId="21"/>
    <cellStyle name="60% - Акцент2 2" xfId="20"/>
    <cellStyle name="60% - Акцент3 2" xfId="19"/>
    <cellStyle name="60% - Акцент4 2" xfId="1"/>
    <cellStyle name="60% - Акцент5 2" xfId="34"/>
    <cellStyle name="60% - Акцент6 2" xfId="35"/>
    <cellStyle name="Акцент1 2" xfId="36"/>
    <cellStyle name="Акцент2 2" xfId="37"/>
    <cellStyle name="Акцент3 2" xfId="38"/>
    <cellStyle name="Акцент4 2" xfId="39"/>
    <cellStyle name="Акцент5 2" xfId="40"/>
    <cellStyle name="Акцент6 2" xfId="41"/>
    <cellStyle name="Ввод  2" xfId="42"/>
    <cellStyle name="Вывод 2" xfId="43"/>
    <cellStyle name="Вычисление 2" xfId="44"/>
    <cellStyle name="Заголовок 1 2" xfId="45"/>
    <cellStyle name="Заголовок 2 2" xfId="46"/>
    <cellStyle name="Заголовок 3 2" xfId="47"/>
    <cellStyle name="Заголовок 4 2" xfId="48"/>
    <cellStyle name="Итог 2" xfId="49"/>
    <cellStyle name="Контрольная ячейка 2" xfId="50"/>
    <cellStyle name="Название 2" xfId="51"/>
    <cellStyle name="Нейтральный 2" xfId="52"/>
    <cellStyle name="Обычный" xfId="0" builtinId="0"/>
    <cellStyle name="Обычный 2" xfId="75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17" xfId="9"/>
    <cellStyle name="Обычный 2 2" xfId="10"/>
    <cellStyle name="Обычный 2 2 2" xfId="54"/>
    <cellStyle name="Обычный 2 2 3" xfId="55"/>
    <cellStyle name="Обычный 2 2 4" xfId="56"/>
    <cellStyle name="Обычный 2 2 5" xfId="57"/>
    <cellStyle name="Обычный 2 2 6" xfId="58"/>
    <cellStyle name="Обычный 2 2 7" xfId="59"/>
    <cellStyle name="Обычный 2 2 8" xfId="53"/>
    <cellStyle name="Обычный 2 3" xfId="11"/>
    <cellStyle name="Обычный 2 3 2" xfId="60"/>
    <cellStyle name="Обычный 2 4" xfId="12"/>
    <cellStyle name="Обычный 2 4 2" xfId="61"/>
    <cellStyle name="Обычный 2 5" xfId="13"/>
    <cellStyle name="Обычный 2 5 2" xfId="62"/>
    <cellStyle name="Обычный 2 6" xfId="14"/>
    <cellStyle name="Обычный 2 6 2" xfId="63"/>
    <cellStyle name="Обычный 2 7" xfId="15"/>
    <cellStyle name="Обычный 2 7 2" xfId="64"/>
    <cellStyle name="Обычный 2 8" xfId="16"/>
    <cellStyle name="Обычный 2 9" xfId="17"/>
    <cellStyle name="Обычный 3" xfId="18"/>
    <cellStyle name="Обычный 4" xfId="65"/>
    <cellStyle name="Обычный 5" xfId="76"/>
    <cellStyle name="Плохой 2" xfId="66"/>
    <cellStyle name="Пояснение 2" xfId="67"/>
    <cellStyle name="Примечание 2" xfId="68"/>
    <cellStyle name="Процентный 2" xfId="80"/>
    <cellStyle name="Связанная ячейка 2" xfId="69"/>
    <cellStyle name="СоставТК" xfId="70"/>
    <cellStyle name="Стиль 1" xfId="71"/>
    <cellStyle name="Стиль 1 2" xfId="77"/>
    <cellStyle name="Стиль_названий" xfId="72"/>
    <cellStyle name="Текст предупреждения 2" xfId="73"/>
    <cellStyle name="Финансовый 2 2" xfId="78"/>
    <cellStyle name="Финансовый 2 3" xfId="79"/>
    <cellStyle name="Хороший 2" xfId="7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0;&#1079;&#1084;&#1077;&#1085;%20&#1082;&#1072;&#1082;%20&#1073;&#1099;&#1083;&#1086;%2060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окальная смета"/>
      <sheetName val="ОБЩАЯ по проект. смет"/>
      <sheetName val="выборка 4 кв. 2011г"/>
      <sheetName val="выборка для торгов 4 кв. 2010"/>
    </sheetNames>
    <sheetDataSet>
      <sheetData sheetId="0" refreshError="1"/>
      <sheetData sheetId="1">
        <row r="13">
          <cell r="C13" t="str">
            <v>Автоматизированные рабочие места диспетчеров ДП ЦУС 
филиала ОАО «МРСК Центра»-«Белгородэнерго»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3452"/>
  <sheetViews>
    <sheetView showGridLines="0" view="pageBreakPreview" topLeftCell="A38" zoomScale="115" zoomScaleNormal="100" zoomScaleSheetLayoutView="115" workbookViewId="0">
      <selection activeCell="J72" activeCellId="1" sqref="J90 J72"/>
    </sheetView>
  </sheetViews>
  <sheetFormatPr defaultRowHeight="12.75" outlineLevelRow="2"/>
  <cols>
    <col min="1" max="1" width="3.28515625" style="3" customWidth="1"/>
    <col min="2" max="2" width="9.7109375" style="13" customWidth="1"/>
    <col min="3" max="3" width="34.28515625" style="4" customWidth="1"/>
    <col min="4" max="4" width="7.7109375" style="5" customWidth="1"/>
    <col min="5" max="5" width="11.7109375" style="2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7" hidden="1" outlineLevel="2">
      <c r="A1" s="12" t="s">
        <v>20</v>
      </c>
      <c r="C1" s="16"/>
      <c r="D1" s="17"/>
      <c r="E1" s="15"/>
      <c r="F1" s="9"/>
      <c r="G1" s="9"/>
      <c r="H1" s="9"/>
      <c r="I1" s="9"/>
      <c r="J1" s="9"/>
      <c r="K1" s="9"/>
      <c r="L1" s="9"/>
      <c r="M1" s="10" t="s">
        <v>21</v>
      </c>
      <c r="O1" s="9"/>
      <c r="P1" s="9"/>
      <c r="Q1" s="9"/>
    </row>
    <row r="2" spans="1:17" hidden="1" outlineLevel="1">
      <c r="A2" s="18"/>
      <c r="C2" s="16"/>
      <c r="D2" s="17"/>
      <c r="E2" s="15"/>
      <c r="F2" s="9"/>
      <c r="G2" s="9"/>
      <c r="H2" s="9"/>
      <c r="I2" s="9"/>
      <c r="J2" s="9"/>
      <c r="K2" s="9"/>
      <c r="L2" s="9"/>
      <c r="M2" s="18"/>
      <c r="O2" s="9"/>
      <c r="P2" s="9"/>
      <c r="Q2" s="9"/>
    </row>
    <row r="3" spans="1:17" hidden="1" outlineLevel="1">
      <c r="A3" s="18"/>
      <c r="C3" s="16"/>
      <c r="D3" s="17"/>
      <c r="E3" s="15"/>
      <c r="F3" s="9"/>
      <c r="G3" s="9"/>
      <c r="H3" s="9"/>
      <c r="I3" s="9"/>
      <c r="J3" s="9"/>
      <c r="K3" s="9"/>
      <c r="L3" s="9"/>
      <c r="M3" s="18"/>
      <c r="O3" s="9"/>
      <c r="P3" s="9"/>
      <c r="Q3" s="9"/>
    </row>
    <row r="4" spans="1:17" hidden="1" outlineLevel="1">
      <c r="A4" s="18" t="s">
        <v>26</v>
      </c>
      <c r="C4" s="16"/>
      <c r="D4" s="17"/>
      <c r="E4" s="15"/>
      <c r="F4" s="9"/>
      <c r="G4" s="9"/>
      <c r="H4" s="9"/>
      <c r="I4" s="9"/>
      <c r="J4" s="9"/>
      <c r="K4" s="9"/>
      <c r="L4" s="9"/>
      <c r="M4" s="18" t="s">
        <v>26</v>
      </c>
      <c r="O4" s="9"/>
      <c r="P4" s="9"/>
      <c r="Q4" s="9"/>
    </row>
    <row r="5" spans="1:17" hidden="1" outlineLevel="1">
      <c r="A5" s="18" t="s">
        <v>22</v>
      </c>
      <c r="C5" s="16"/>
      <c r="D5" s="17"/>
      <c r="E5" s="15"/>
      <c r="F5" s="9"/>
      <c r="G5" s="9"/>
      <c r="H5" s="9"/>
      <c r="I5" s="9"/>
      <c r="J5" s="9"/>
      <c r="K5" s="9"/>
      <c r="L5" s="9"/>
      <c r="M5" s="19" t="s">
        <v>25</v>
      </c>
      <c r="O5" s="9"/>
      <c r="P5" s="9"/>
      <c r="Q5" s="9"/>
    </row>
    <row r="6" spans="1:17" s="154" customFormat="1" ht="18" customHeight="1" collapsed="1">
      <c r="A6" s="172" t="str">
        <f>'[1]ОБЩАЯ по проект. смет'!C13</f>
        <v>Автоматизированные рабочие места диспетчеров ДП ЦУС 
филиала ОАО «МРСК Центра»-«Белгородэнерго»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</row>
    <row r="7" spans="1:17">
      <c r="A7" s="15"/>
      <c r="B7" s="18"/>
      <c r="C7" s="16"/>
      <c r="D7" s="17"/>
      <c r="E7" s="22"/>
      <c r="F7" s="23"/>
      <c r="G7" s="23"/>
      <c r="H7" s="24" t="s">
        <v>0</v>
      </c>
      <c r="I7" s="24"/>
      <c r="J7" s="25"/>
      <c r="K7" s="9"/>
      <c r="L7" s="9"/>
      <c r="M7" s="9"/>
      <c r="N7" s="9"/>
      <c r="O7" s="9"/>
      <c r="P7" s="9"/>
      <c r="Q7" s="9"/>
    </row>
    <row r="8" spans="1:17">
      <c r="A8" s="15"/>
      <c r="B8" s="18"/>
      <c r="C8" s="16"/>
      <c r="D8" s="17"/>
      <c r="E8" s="20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>
      <c r="A9" s="15"/>
      <c r="B9" s="18"/>
      <c r="C9" s="16"/>
      <c r="D9" s="17"/>
      <c r="E9" s="20"/>
      <c r="F9" s="9"/>
      <c r="G9" s="9"/>
      <c r="H9" s="26" t="s">
        <v>202</v>
      </c>
      <c r="I9" s="26"/>
      <c r="J9" s="9"/>
      <c r="K9" s="9"/>
      <c r="L9" s="9"/>
      <c r="M9" s="9"/>
      <c r="N9" s="9"/>
      <c r="O9" s="9"/>
      <c r="P9" s="9"/>
      <c r="Q9" s="9"/>
    </row>
    <row r="10" spans="1:17">
      <c r="A10" s="15"/>
      <c r="B10" s="18"/>
      <c r="C10" s="16"/>
      <c r="D10" s="17"/>
      <c r="E10" s="20"/>
      <c r="F10" s="9"/>
      <c r="G10" s="9"/>
      <c r="H10" s="15" t="s">
        <v>1</v>
      </c>
      <c r="I10" s="15"/>
      <c r="J10" s="9"/>
      <c r="K10" s="9"/>
      <c r="L10" s="9"/>
      <c r="M10" s="9"/>
      <c r="N10" s="9"/>
      <c r="O10" s="9"/>
      <c r="P10" s="9"/>
      <c r="Q10" s="9"/>
    </row>
    <row r="11" spans="1:17">
      <c r="A11" s="15"/>
      <c r="B11" s="18"/>
      <c r="C11" s="16"/>
      <c r="D11" s="17"/>
      <c r="E11" s="20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>
      <c r="A12" s="15"/>
      <c r="B12" s="18"/>
      <c r="C12" s="27" t="s">
        <v>2</v>
      </c>
      <c r="D12" s="28" t="str">
        <f>'ОБЩАЯ по проект. смет'!C23</f>
        <v>ДП ЦУС филиала ОАО МРСК "Центр" - ОАО "Белгородэнерго"</v>
      </c>
      <c r="E12" s="11"/>
      <c r="F12" s="9"/>
      <c r="G12" s="9"/>
      <c r="H12" s="15"/>
      <c r="I12" s="9"/>
      <c r="J12" s="9"/>
      <c r="K12" s="21"/>
      <c r="L12" s="21"/>
      <c r="M12" s="9"/>
      <c r="N12" s="9"/>
      <c r="O12" s="9"/>
      <c r="P12" s="9"/>
      <c r="Q12" s="9"/>
    </row>
    <row r="13" spans="1:17">
      <c r="A13" s="15"/>
      <c r="B13" s="18"/>
      <c r="C13" s="16"/>
      <c r="D13" s="17"/>
      <c r="E13" s="29"/>
      <c r="F13" s="23"/>
      <c r="G13" s="23"/>
      <c r="H13" s="24" t="s">
        <v>3</v>
      </c>
      <c r="I13" s="24"/>
      <c r="J13" s="23"/>
      <c r="K13" s="25"/>
      <c r="L13" s="9"/>
      <c r="M13" s="9"/>
      <c r="N13" s="9"/>
      <c r="O13" s="9"/>
      <c r="P13" s="9"/>
      <c r="Q13" s="9"/>
    </row>
    <row r="14" spans="1:17">
      <c r="A14" s="30"/>
      <c r="B14" s="31"/>
      <c r="C14" s="16"/>
      <c r="D14" s="17"/>
      <c r="E14" s="20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7">
      <c r="A15" s="15"/>
      <c r="B15" s="18"/>
      <c r="C15" s="16"/>
      <c r="D15" s="11" t="s">
        <v>18</v>
      </c>
      <c r="E15" s="15"/>
      <c r="F15" s="9"/>
      <c r="G15" s="9"/>
      <c r="H15" s="9"/>
      <c r="I15" s="11"/>
      <c r="J15" s="11"/>
      <c r="K15" s="9"/>
      <c r="L15" s="9"/>
      <c r="M15" s="9"/>
      <c r="N15" s="9"/>
      <c r="O15" s="9"/>
      <c r="P15" s="9"/>
      <c r="Q15" s="9"/>
    </row>
    <row r="16" spans="1:17">
      <c r="A16" s="15"/>
      <c r="B16" s="18"/>
      <c r="C16" s="16"/>
      <c r="D16" s="11" t="s">
        <v>88</v>
      </c>
      <c r="E16" s="15"/>
      <c r="F16" s="9"/>
      <c r="G16" s="9"/>
      <c r="H16" s="9"/>
      <c r="I16" s="11"/>
      <c r="J16" s="167" t="s">
        <v>204</v>
      </c>
      <c r="K16" s="168"/>
      <c r="L16" s="19" t="s">
        <v>73</v>
      </c>
      <c r="M16" s="9"/>
      <c r="N16" s="9"/>
      <c r="O16" s="9"/>
      <c r="P16" s="9"/>
      <c r="Q16" s="9"/>
    </row>
    <row r="17" spans="1:17" hidden="1" outlineLevel="1">
      <c r="A17" s="15"/>
      <c r="B17" s="18"/>
      <c r="C17" s="16"/>
      <c r="D17" s="11" t="s">
        <v>93</v>
      </c>
      <c r="E17" s="15"/>
      <c r="F17" s="9"/>
      <c r="G17" s="9"/>
      <c r="H17" s="9"/>
      <c r="I17" s="11"/>
      <c r="J17" s="167" t="s">
        <v>94</v>
      </c>
      <c r="K17" s="168"/>
      <c r="L17" s="19" t="s">
        <v>73</v>
      </c>
      <c r="M17" s="9"/>
      <c r="N17" s="9"/>
      <c r="O17" s="9"/>
      <c r="P17" s="9"/>
      <c r="Q17" s="9"/>
    </row>
    <row r="18" spans="1:17" hidden="1" outlineLevel="1">
      <c r="A18" s="15"/>
      <c r="B18" s="18"/>
      <c r="C18" s="16"/>
      <c r="D18" s="11" t="s">
        <v>91</v>
      </c>
      <c r="E18" s="15"/>
      <c r="F18" s="9"/>
      <c r="G18" s="9"/>
      <c r="H18" s="9"/>
      <c r="I18" s="11"/>
      <c r="J18" s="167" t="s">
        <v>92</v>
      </c>
      <c r="K18" s="168"/>
      <c r="L18" s="19" t="s">
        <v>73</v>
      </c>
      <c r="M18" s="9"/>
      <c r="N18" s="9"/>
      <c r="O18" s="9"/>
      <c r="P18" s="9"/>
      <c r="Q18" s="9"/>
    </row>
    <row r="19" spans="1:17" hidden="1" outlineLevel="1">
      <c r="A19" s="15"/>
      <c r="B19" s="18"/>
      <c r="C19" s="16"/>
      <c r="D19" s="11" t="s">
        <v>89</v>
      </c>
      <c r="E19" s="15"/>
      <c r="F19" s="9"/>
      <c r="G19" s="9"/>
      <c r="H19" s="9"/>
      <c r="I19" s="11"/>
      <c r="J19" s="167" t="s">
        <v>90</v>
      </c>
      <c r="K19" s="168"/>
      <c r="L19" s="19" t="s">
        <v>73</v>
      </c>
      <c r="M19" s="9"/>
      <c r="N19" s="9"/>
      <c r="O19" s="9"/>
      <c r="P19" s="9"/>
      <c r="Q19" s="9"/>
    </row>
    <row r="20" spans="1:17" collapsed="1">
      <c r="A20" s="15"/>
      <c r="B20" s="18"/>
      <c r="C20" s="16"/>
      <c r="D20" s="11" t="s">
        <v>84</v>
      </c>
      <c r="E20" s="15"/>
      <c r="F20" s="9"/>
      <c r="G20" s="9"/>
      <c r="H20" s="9"/>
      <c r="I20" s="11"/>
      <c r="J20" s="167" t="s">
        <v>74</v>
      </c>
      <c r="K20" s="168"/>
      <c r="L20" s="19" t="s">
        <v>73</v>
      </c>
      <c r="M20" s="9"/>
      <c r="N20" s="9"/>
      <c r="O20" s="9"/>
      <c r="P20" s="9"/>
      <c r="Q20" s="9"/>
    </row>
    <row r="21" spans="1:17" hidden="1" outlineLevel="1">
      <c r="A21" s="15"/>
      <c r="B21" s="18"/>
      <c r="C21" s="16"/>
      <c r="D21" s="11" t="s">
        <v>85</v>
      </c>
      <c r="E21" s="15"/>
      <c r="F21" s="9"/>
      <c r="G21" s="9"/>
      <c r="H21" s="9"/>
      <c r="I21" s="11"/>
      <c r="J21" s="167" t="s">
        <v>86</v>
      </c>
      <c r="K21" s="168"/>
      <c r="L21" s="19" t="s">
        <v>87</v>
      </c>
      <c r="M21" s="9"/>
      <c r="N21" s="9"/>
      <c r="O21" s="9"/>
      <c r="P21" s="9"/>
      <c r="Q21" s="9"/>
    </row>
    <row r="22" spans="1:17" collapsed="1">
      <c r="A22" s="15"/>
      <c r="B22" s="18"/>
      <c r="C22" s="16"/>
      <c r="D22" s="20" t="s">
        <v>17</v>
      </c>
      <c r="E22" s="15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>
      <c r="A23" s="15"/>
      <c r="B23" s="18"/>
      <c r="C23" s="16"/>
      <c r="D23" s="17"/>
      <c r="E23" s="15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5" spans="1:17" ht="18" customHeight="1">
      <c r="A25" s="158" t="s">
        <v>4</v>
      </c>
      <c r="B25" s="163" t="s">
        <v>11</v>
      </c>
      <c r="C25" s="158" t="s">
        <v>5</v>
      </c>
      <c r="D25" s="158" t="s">
        <v>6</v>
      </c>
      <c r="E25" s="158" t="s">
        <v>7</v>
      </c>
      <c r="F25" s="158" t="s">
        <v>23</v>
      </c>
      <c r="G25" s="159"/>
      <c r="H25" s="159"/>
      <c r="I25" s="159"/>
      <c r="J25" s="158" t="s">
        <v>24</v>
      </c>
      <c r="K25" s="159"/>
      <c r="L25" s="159"/>
      <c r="M25" s="159"/>
      <c r="N25" s="158" t="s">
        <v>13</v>
      </c>
      <c r="O25" s="158" t="s">
        <v>15</v>
      </c>
      <c r="P25" s="158" t="s">
        <v>14</v>
      </c>
      <c r="Q25" s="158" t="s">
        <v>16</v>
      </c>
    </row>
    <row r="26" spans="1:17" ht="15.75" customHeight="1">
      <c r="A26" s="159"/>
      <c r="B26" s="164"/>
      <c r="C26" s="162"/>
      <c r="D26" s="158"/>
      <c r="E26" s="159"/>
      <c r="F26" s="158" t="s">
        <v>8</v>
      </c>
      <c r="G26" s="158" t="s">
        <v>10</v>
      </c>
      <c r="H26" s="159"/>
      <c r="I26" s="159"/>
      <c r="J26" s="158" t="s">
        <v>8</v>
      </c>
      <c r="K26" s="158" t="s">
        <v>10</v>
      </c>
      <c r="L26" s="159"/>
      <c r="M26" s="159"/>
      <c r="N26" s="158"/>
      <c r="O26" s="158"/>
      <c r="P26" s="158"/>
      <c r="Q26" s="158"/>
    </row>
    <row r="27" spans="1:17" ht="15.75" customHeight="1">
      <c r="A27" s="159"/>
      <c r="B27" s="164"/>
      <c r="C27" s="162"/>
      <c r="D27" s="158"/>
      <c r="E27" s="159"/>
      <c r="F27" s="159"/>
      <c r="G27" s="1" t="s">
        <v>9</v>
      </c>
      <c r="H27" s="1" t="s">
        <v>19</v>
      </c>
      <c r="I27" s="1" t="s">
        <v>12</v>
      </c>
      <c r="J27" s="159"/>
      <c r="K27" s="1" t="s">
        <v>9</v>
      </c>
      <c r="L27" s="1" t="s">
        <v>19</v>
      </c>
      <c r="M27" s="1" t="s">
        <v>12</v>
      </c>
      <c r="N27" s="158"/>
      <c r="O27" s="158"/>
      <c r="P27" s="158"/>
      <c r="Q27" s="158"/>
    </row>
    <row r="28" spans="1:17">
      <c r="A28" s="8">
        <v>1</v>
      </c>
      <c r="B28" s="14">
        <v>2</v>
      </c>
      <c r="C28" s="1">
        <v>3</v>
      </c>
      <c r="D28" s="1">
        <v>4</v>
      </c>
      <c r="E28" s="8">
        <v>5</v>
      </c>
      <c r="F28" s="7">
        <v>6</v>
      </c>
      <c r="G28" s="7">
        <v>7</v>
      </c>
      <c r="H28" s="7">
        <v>8</v>
      </c>
      <c r="I28" s="7">
        <v>9</v>
      </c>
      <c r="J28" s="7">
        <v>10</v>
      </c>
      <c r="K28" s="7">
        <v>11</v>
      </c>
      <c r="L28" s="7">
        <v>12</v>
      </c>
      <c r="M28" s="7">
        <v>13</v>
      </c>
      <c r="N28" s="7">
        <v>14</v>
      </c>
      <c r="O28" s="7">
        <v>15</v>
      </c>
      <c r="P28" s="7">
        <v>16</v>
      </c>
      <c r="Q28" s="7">
        <v>17</v>
      </c>
    </row>
    <row r="29" spans="1:17" ht="12.75" customHeight="1">
      <c r="A29" s="165" t="s">
        <v>96</v>
      </c>
      <c r="B29" s="161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</row>
    <row r="30" spans="1:17" ht="12.75" customHeight="1">
      <c r="A30" s="160" t="s">
        <v>95</v>
      </c>
      <c r="B30" s="161"/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</row>
    <row r="31" spans="1:17" ht="48">
      <c r="A31" s="8">
        <v>1</v>
      </c>
      <c r="B31" s="33" t="s">
        <v>28</v>
      </c>
      <c r="C31" s="41" t="s">
        <v>97</v>
      </c>
      <c r="D31" s="35" t="s">
        <v>29</v>
      </c>
      <c r="E31" s="36">
        <v>3</v>
      </c>
      <c r="F31" s="37">
        <v>17.97</v>
      </c>
      <c r="G31" s="37">
        <v>16.670000000000002</v>
      </c>
      <c r="H31" s="37">
        <v>0.97</v>
      </c>
      <c r="I31" s="37"/>
      <c r="J31" s="37">
        <v>54</v>
      </c>
      <c r="K31" s="37">
        <v>50</v>
      </c>
      <c r="L31" s="37">
        <v>3</v>
      </c>
      <c r="M31" s="37"/>
      <c r="N31" s="37">
        <v>2.06</v>
      </c>
      <c r="O31" s="37">
        <v>6.18</v>
      </c>
      <c r="P31" s="37"/>
      <c r="Q31" s="37"/>
    </row>
    <row r="32" spans="1:17" ht="36">
      <c r="A32" s="8">
        <v>2</v>
      </c>
      <c r="B32" s="33" t="s">
        <v>30</v>
      </c>
      <c r="C32" s="41" t="s">
        <v>98</v>
      </c>
      <c r="D32" s="35" t="s">
        <v>29</v>
      </c>
      <c r="E32" s="36">
        <v>1</v>
      </c>
      <c r="F32" s="37">
        <v>4105.22</v>
      </c>
      <c r="G32" s="37">
        <v>3273.44</v>
      </c>
      <c r="H32" s="37">
        <v>766.31</v>
      </c>
      <c r="I32" s="37">
        <v>38.54</v>
      </c>
      <c r="J32" s="37">
        <v>4105</v>
      </c>
      <c r="K32" s="37">
        <v>3273</v>
      </c>
      <c r="L32" s="37">
        <v>766</v>
      </c>
      <c r="M32" s="37">
        <v>39</v>
      </c>
      <c r="N32" s="37">
        <v>328</v>
      </c>
      <c r="O32" s="37">
        <v>328</v>
      </c>
      <c r="P32" s="37">
        <v>3.02</v>
      </c>
      <c r="Q32" s="37">
        <v>3.02</v>
      </c>
    </row>
    <row r="33" spans="1:17" ht="72">
      <c r="A33" s="8">
        <v>3</v>
      </c>
      <c r="B33" s="33" t="s">
        <v>31</v>
      </c>
      <c r="C33" s="41" t="s">
        <v>99</v>
      </c>
      <c r="D33" s="35" t="s">
        <v>32</v>
      </c>
      <c r="E33" s="36">
        <v>2.1280000000000001</v>
      </c>
      <c r="F33" s="37">
        <v>1476.38</v>
      </c>
      <c r="G33" s="37">
        <v>158.75</v>
      </c>
      <c r="H33" s="37">
        <v>599.34</v>
      </c>
      <c r="I33" s="37">
        <v>48.82</v>
      </c>
      <c r="J33" s="37">
        <v>3142</v>
      </c>
      <c r="K33" s="37">
        <v>338</v>
      </c>
      <c r="L33" s="37">
        <v>1275</v>
      </c>
      <c r="M33" s="37">
        <v>104</v>
      </c>
      <c r="N33" s="37">
        <v>17.600000000000001</v>
      </c>
      <c r="O33" s="37">
        <v>37.450000000000003</v>
      </c>
      <c r="P33" s="37">
        <v>4.43</v>
      </c>
      <c r="Q33" s="37">
        <v>9.43</v>
      </c>
    </row>
    <row r="34" spans="1:17" ht="72">
      <c r="A34" s="8">
        <v>4</v>
      </c>
      <c r="B34" s="33" t="s">
        <v>31</v>
      </c>
      <c r="C34" s="41" t="s">
        <v>100</v>
      </c>
      <c r="D34" s="35" t="s">
        <v>32</v>
      </c>
      <c r="E34" s="36">
        <v>1.2</v>
      </c>
      <c r="F34" s="37">
        <v>1476.38</v>
      </c>
      <c r="G34" s="37">
        <v>158.75</v>
      </c>
      <c r="H34" s="37">
        <v>599.34</v>
      </c>
      <c r="I34" s="37">
        <v>48.82</v>
      </c>
      <c r="J34" s="37">
        <v>1772</v>
      </c>
      <c r="K34" s="37">
        <v>191</v>
      </c>
      <c r="L34" s="37">
        <v>719</v>
      </c>
      <c r="M34" s="37">
        <v>59</v>
      </c>
      <c r="N34" s="37">
        <v>17.600000000000001</v>
      </c>
      <c r="O34" s="37">
        <v>21.12</v>
      </c>
      <c r="P34" s="37">
        <v>4.43</v>
      </c>
      <c r="Q34" s="37">
        <v>5.32</v>
      </c>
    </row>
    <row r="35" spans="1:17" ht="60">
      <c r="A35" s="8">
        <v>5</v>
      </c>
      <c r="B35" s="33" t="s">
        <v>33</v>
      </c>
      <c r="C35" s="41" t="s">
        <v>101</v>
      </c>
      <c r="D35" s="35" t="s">
        <v>29</v>
      </c>
      <c r="E35" s="36">
        <v>3</v>
      </c>
      <c r="F35" s="37">
        <v>452.55</v>
      </c>
      <c r="G35" s="37">
        <v>443.68</v>
      </c>
      <c r="H35" s="37"/>
      <c r="I35" s="37"/>
      <c r="J35" s="37">
        <v>1358</v>
      </c>
      <c r="K35" s="37">
        <v>1331</v>
      </c>
      <c r="L35" s="37"/>
      <c r="M35" s="37"/>
      <c r="N35" s="37">
        <v>32</v>
      </c>
      <c r="O35" s="37">
        <v>96</v>
      </c>
      <c r="P35" s="37"/>
      <c r="Q35" s="37"/>
    </row>
    <row r="36" spans="1:17">
      <c r="A36" s="160" t="s">
        <v>27</v>
      </c>
      <c r="B36" s="161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</row>
    <row r="37" spans="1:17" ht="48">
      <c r="A37" s="8">
        <v>6</v>
      </c>
      <c r="B37" s="33" t="s">
        <v>28</v>
      </c>
      <c r="C37" s="41" t="s">
        <v>102</v>
      </c>
      <c r="D37" s="35" t="s">
        <v>29</v>
      </c>
      <c r="E37" s="36">
        <v>3</v>
      </c>
      <c r="F37" s="37">
        <v>17.97</v>
      </c>
      <c r="G37" s="37">
        <v>16.670000000000002</v>
      </c>
      <c r="H37" s="37">
        <v>0.97</v>
      </c>
      <c r="I37" s="37"/>
      <c r="J37" s="37">
        <v>54</v>
      </c>
      <c r="K37" s="37">
        <v>50</v>
      </c>
      <c r="L37" s="37">
        <v>3</v>
      </c>
      <c r="M37" s="37"/>
      <c r="N37" s="37">
        <v>2.06</v>
      </c>
      <c r="O37" s="37">
        <v>6.18</v>
      </c>
      <c r="P37" s="37"/>
      <c r="Q37" s="37"/>
    </row>
    <row r="38" spans="1:17" ht="72">
      <c r="A38" s="8">
        <v>7</v>
      </c>
      <c r="B38" s="33" t="s">
        <v>31</v>
      </c>
      <c r="C38" s="41" t="s">
        <v>99</v>
      </c>
      <c r="D38" s="35" t="s">
        <v>32</v>
      </c>
      <c r="E38" s="36">
        <v>0.91200000000000003</v>
      </c>
      <c r="F38" s="37">
        <v>1476.38</v>
      </c>
      <c r="G38" s="37">
        <v>158.75</v>
      </c>
      <c r="H38" s="37">
        <v>599.34</v>
      </c>
      <c r="I38" s="37">
        <v>48.82</v>
      </c>
      <c r="J38" s="37">
        <v>1346</v>
      </c>
      <c r="K38" s="37">
        <v>145</v>
      </c>
      <c r="L38" s="37">
        <v>547</v>
      </c>
      <c r="M38" s="37">
        <v>45</v>
      </c>
      <c r="N38" s="37">
        <v>17.600000000000001</v>
      </c>
      <c r="O38" s="37">
        <v>16.05</v>
      </c>
      <c r="P38" s="37">
        <v>4.43</v>
      </c>
      <c r="Q38" s="37">
        <v>4.04</v>
      </c>
    </row>
    <row r="39" spans="1:17" ht="72">
      <c r="A39" s="8">
        <v>8</v>
      </c>
      <c r="B39" s="33" t="s">
        <v>31</v>
      </c>
      <c r="C39" s="41" t="s">
        <v>100</v>
      </c>
      <c r="D39" s="35" t="s">
        <v>32</v>
      </c>
      <c r="E39" s="36">
        <v>1.2</v>
      </c>
      <c r="F39" s="37">
        <v>1476.38</v>
      </c>
      <c r="G39" s="37">
        <v>158.75</v>
      </c>
      <c r="H39" s="37">
        <v>599.34</v>
      </c>
      <c r="I39" s="37">
        <v>48.82</v>
      </c>
      <c r="J39" s="37">
        <v>1772</v>
      </c>
      <c r="K39" s="37">
        <v>191</v>
      </c>
      <c r="L39" s="37">
        <v>719</v>
      </c>
      <c r="M39" s="37">
        <v>59</v>
      </c>
      <c r="N39" s="37">
        <v>17.600000000000001</v>
      </c>
      <c r="O39" s="37">
        <v>21.12</v>
      </c>
      <c r="P39" s="37">
        <v>4.43</v>
      </c>
      <c r="Q39" s="37">
        <v>5.32</v>
      </c>
    </row>
    <row r="40" spans="1:17" ht="72">
      <c r="A40" s="8">
        <v>9</v>
      </c>
      <c r="B40" s="33" t="s">
        <v>33</v>
      </c>
      <c r="C40" s="41" t="s">
        <v>103</v>
      </c>
      <c r="D40" s="35" t="s">
        <v>29</v>
      </c>
      <c r="E40" s="36">
        <v>3</v>
      </c>
      <c r="F40" s="37">
        <v>452.55</v>
      </c>
      <c r="G40" s="37">
        <v>443.68</v>
      </c>
      <c r="H40" s="37"/>
      <c r="I40" s="37"/>
      <c r="J40" s="37">
        <v>1358</v>
      </c>
      <c r="K40" s="37">
        <v>1331</v>
      </c>
      <c r="L40" s="37"/>
      <c r="M40" s="37"/>
      <c r="N40" s="37">
        <v>32</v>
      </c>
      <c r="O40" s="37">
        <v>96</v>
      </c>
      <c r="P40" s="37"/>
      <c r="Q40" s="37"/>
    </row>
    <row r="41" spans="1:17">
      <c r="A41" s="160" t="s">
        <v>27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</row>
    <row r="42" spans="1:17" ht="60">
      <c r="A42" s="8">
        <v>10</v>
      </c>
      <c r="B42" s="33" t="s">
        <v>28</v>
      </c>
      <c r="C42" s="41" t="s">
        <v>104</v>
      </c>
      <c r="D42" s="35" t="s">
        <v>29</v>
      </c>
      <c r="E42" s="36">
        <v>1</v>
      </c>
      <c r="F42" s="37">
        <v>17.97</v>
      </c>
      <c r="G42" s="37">
        <v>16.670000000000002</v>
      </c>
      <c r="H42" s="37">
        <v>0.97</v>
      </c>
      <c r="I42" s="37"/>
      <c r="J42" s="37">
        <v>18</v>
      </c>
      <c r="K42" s="37">
        <v>17</v>
      </c>
      <c r="L42" s="37">
        <v>1</v>
      </c>
      <c r="M42" s="37"/>
      <c r="N42" s="37">
        <v>2.06</v>
      </c>
      <c r="O42" s="37">
        <v>2.06</v>
      </c>
      <c r="P42" s="37"/>
      <c r="Q42" s="37"/>
    </row>
    <row r="43" spans="1:17" ht="72">
      <c r="A43" s="8">
        <v>11</v>
      </c>
      <c r="B43" s="33" t="s">
        <v>31</v>
      </c>
      <c r="C43" s="41" t="s">
        <v>100</v>
      </c>
      <c r="D43" s="35" t="s">
        <v>32</v>
      </c>
      <c r="E43" s="36">
        <v>0.6</v>
      </c>
      <c r="F43" s="37">
        <v>1476.38</v>
      </c>
      <c r="G43" s="37">
        <v>158.75</v>
      </c>
      <c r="H43" s="37">
        <v>599.34</v>
      </c>
      <c r="I43" s="37">
        <v>48.82</v>
      </c>
      <c r="J43" s="37">
        <v>886</v>
      </c>
      <c r="K43" s="37">
        <v>95</v>
      </c>
      <c r="L43" s="37">
        <v>360</v>
      </c>
      <c r="M43" s="37">
        <v>29</v>
      </c>
      <c r="N43" s="37">
        <v>17.600000000000001</v>
      </c>
      <c r="O43" s="37">
        <v>10.56</v>
      </c>
      <c r="P43" s="37">
        <v>4.43</v>
      </c>
      <c r="Q43" s="37">
        <v>2.66</v>
      </c>
    </row>
    <row r="44" spans="1:17" ht="72">
      <c r="A44" s="8">
        <v>12</v>
      </c>
      <c r="B44" s="33" t="s">
        <v>31</v>
      </c>
      <c r="C44" s="41" t="s">
        <v>105</v>
      </c>
      <c r="D44" s="35" t="s">
        <v>32</v>
      </c>
      <c r="E44" s="36">
        <v>1.06</v>
      </c>
      <c r="F44" s="37">
        <v>1476.38</v>
      </c>
      <c r="G44" s="37">
        <v>158.75</v>
      </c>
      <c r="H44" s="37">
        <v>599.34</v>
      </c>
      <c r="I44" s="37">
        <v>48.82</v>
      </c>
      <c r="J44" s="37">
        <v>1565</v>
      </c>
      <c r="K44" s="37">
        <v>168</v>
      </c>
      <c r="L44" s="37">
        <v>635</v>
      </c>
      <c r="M44" s="37">
        <v>52</v>
      </c>
      <c r="N44" s="37">
        <v>17.600000000000001</v>
      </c>
      <c r="O44" s="37">
        <v>18.66</v>
      </c>
      <c r="P44" s="37">
        <v>4.43</v>
      </c>
      <c r="Q44" s="37">
        <v>4.7</v>
      </c>
    </row>
    <row r="45" spans="1:17" ht="84">
      <c r="A45" s="8">
        <v>13</v>
      </c>
      <c r="B45" s="33" t="s">
        <v>33</v>
      </c>
      <c r="C45" s="41" t="s">
        <v>106</v>
      </c>
      <c r="D45" s="35" t="s">
        <v>29</v>
      </c>
      <c r="E45" s="36">
        <v>1</v>
      </c>
      <c r="F45" s="37">
        <v>452.55</v>
      </c>
      <c r="G45" s="37">
        <v>443.68</v>
      </c>
      <c r="H45" s="37"/>
      <c r="I45" s="37"/>
      <c r="J45" s="37">
        <v>453</v>
      </c>
      <c r="K45" s="37">
        <v>444</v>
      </c>
      <c r="L45" s="37"/>
      <c r="M45" s="37"/>
      <c r="N45" s="37">
        <v>32</v>
      </c>
      <c r="O45" s="37">
        <v>32</v>
      </c>
      <c r="P45" s="37"/>
      <c r="Q45" s="37"/>
    </row>
    <row r="46" spans="1:17">
      <c r="A46" s="160" t="s">
        <v>34</v>
      </c>
      <c r="B46" s="161"/>
      <c r="C46" s="161"/>
      <c r="D46" s="161"/>
      <c r="E46" s="161"/>
      <c r="F46" s="161"/>
      <c r="G46" s="161"/>
      <c r="H46" s="161"/>
      <c r="I46" s="161"/>
      <c r="J46" s="38">
        <v>17883</v>
      </c>
      <c r="K46" s="38">
        <v>7624</v>
      </c>
      <c r="L46" s="38">
        <v>5028</v>
      </c>
      <c r="M46" s="38">
        <v>387</v>
      </c>
      <c r="N46" s="37"/>
      <c r="O46" s="38">
        <v>691.38</v>
      </c>
      <c r="P46" s="37"/>
      <c r="Q46" s="38">
        <v>34.49</v>
      </c>
    </row>
    <row r="47" spans="1:17">
      <c r="A47" s="160" t="s">
        <v>35</v>
      </c>
      <c r="B47" s="161"/>
      <c r="C47" s="161"/>
      <c r="D47" s="161"/>
      <c r="E47" s="161"/>
      <c r="F47" s="161"/>
      <c r="G47" s="161"/>
      <c r="H47" s="161"/>
      <c r="I47" s="161"/>
      <c r="J47" s="38">
        <v>7042</v>
      </c>
      <c r="K47" s="37"/>
      <c r="L47" s="37"/>
      <c r="M47" s="37"/>
      <c r="N47" s="37"/>
      <c r="O47" s="37"/>
      <c r="P47" s="37"/>
      <c r="Q47" s="37"/>
    </row>
    <row r="48" spans="1:17">
      <c r="A48" s="160" t="s">
        <v>36</v>
      </c>
      <c r="B48" s="161"/>
      <c r="C48" s="161"/>
      <c r="D48" s="161"/>
      <c r="E48" s="161"/>
      <c r="F48" s="161"/>
      <c r="G48" s="161"/>
      <c r="H48" s="161"/>
      <c r="I48" s="161"/>
      <c r="J48" s="37"/>
      <c r="K48" s="37"/>
      <c r="L48" s="37"/>
      <c r="M48" s="37"/>
      <c r="N48" s="37"/>
      <c r="O48" s="37"/>
      <c r="P48" s="37"/>
      <c r="Q48" s="37"/>
    </row>
    <row r="49" spans="1:17">
      <c r="A49" s="160" t="s">
        <v>37</v>
      </c>
      <c r="B49" s="161"/>
      <c r="C49" s="161"/>
      <c r="D49" s="161"/>
      <c r="E49" s="161"/>
      <c r="F49" s="161"/>
      <c r="G49" s="161"/>
      <c r="H49" s="161"/>
      <c r="I49" s="161"/>
      <c r="J49" s="38">
        <v>2485</v>
      </c>
      <c r="K49" s="37"/>
      <c r="L49" s="37"/>
      <c r="M49" s="37"/>
      <c r="N49" s="37"/>
      <c r="O49" s="37"/>
      <c r="P49" s="37"/>
      <c r="Q49" s="37"/>
    </row>
    <row r="50" spans="1:17">
      <c r="A50" s="160" t="s">
        <v>38</v>
      </c>
      <c r="B50" s="161"/>
      <c r="C50" s="161"/>
      <c r="D50" s="161"/>
      <c r="E50" s="161"/>
      <c r="F50" s="161"/>
      <c r="G50" s="161"/>
      <c r="H50" s="161"/>
      <c r="I50" s="161"/>
      <c r="J50" s="38">
        <v>3155</v>
      </c>
      <c r="K50" s="37"/>
      <c r="L50" s="37"/>
      <c r="M50" s="37"/>
      <c r="N50" s="37"/>
      <c r="O50" s="37"/>
      <c r="P50" s="37"/>
      <c r="Q50" s="37"/>
    </row>
    <row r="51" spans="1:17">
      <c r="A51" s="160" t="s">
        <v>39</v>
      </c>
      <c r="B51" s="161"/>
      <c r="C51" s="161"/>
      <c r="D51" s="161"/>
      <c r="E51" s="161"/>
      <c r="F51" s="161"/>
      <c r="G51" s="161"/>
      <c r="H51" s="161"/>
      <c r="I51" s="161"/>
      <c r="J51" s="38">
        <v>1402</v>
      </c>
      <c r="K51" s="37"/>
      <c r="L51" s="37"/>
      <c r="M51" s="37"/>
      <c r="N51" s="37"/>
      <c r="O51" s="37"/>
      <c r="P51" s="37"/>
      <c r="Q51" s="37"/>
    </row>
    <row r="52" spans="1:17">
      <c r="A52" s="160" t="s">
        <v>40</v>
      </c>
      <c r="B52" s="161"/>
      <c r="C52" s="161"/>
      <c r="D52" s="161"/>
      <c r="E52" s="161"/>
      <c r="F52" s="161"/>
      <c r="G52" s="161"/>
      <c r="H52" s="161"/>
      <c r="I52" s="161"/>
      <c r="J52" s="38">
        <v>5052</v>
      </c>
      <c r="K52" s="37"/>
      <c r="L52" s="37"/>
      <c r="M52" s="37"/>
      <c r="N52" s="37"/>
      <c r="O52" s="37"/>
      <c r="P52" s="37"/>
      <c r="Q52" s="37"/>
    </row>
    <row r="53" spans="1:17">
      <c r="A53" s="160" t="s">
        <v>36</v>
      </c>
      <c r="B53" s="161"/>
      <c r="C53" s="161"/>
      <c r="D53" s="161"/>
      <c r="E53" s="161"/>
      <c r="F53" s="161"/>
      <c r="G53" s="161"/>
      <c r="H53" s="161"/>
      <c r="I53" s="161"/>
      <c r="J53" s="37"/>
      <c r="K53" s="37"/>
      <c r="L53" s="37"/>
      <c r="M53" s="37"/>
      <c r="N53" s="37"/>
      <c r="O53" s="37"/>
      <c r="P53" s="37"/>
      <c r="Q53" s="37"/>
    </row>
    <row r="54" spans="1:17">
      <c r="A54" s="160" t="s">
        <v>41</v>
      </c>
      <c r="B54" s="161"/>
      <c r="C54" s="161"/>
      <c r="D54" s="161"/>
      <c r="E54" s="161"/>
      <c r="F54" s="161"/>
      <c r="G54" s="161"/>
      <c r="H54" s="161"/>
      <c r="I54" s="161"/>
      <c r="J54" s="38">
        <v>1864</v>
      </c>
      <c r="K54" s="37"/>
      <c r="L54" s="37"/>
      <c r="M54" s="37"/>
      <c r="N54" s="37"/>
      <c r="O54" s="37"/>
      <c r="P54" s="37"/>
      <c r="Q54" s="37"/>
    </row>
    <row r="55" spans="1:17">
      <c r="A55" s="160" t="s">
        <v>42</v>
      </c>
      <c r="B55" s="161"/>
      <c r="C55" s="161"/>
      <c r="D55" s="161"/>
      <c r="E55" s="161"/>
      <c r="F55" s="161"/>
      <c r="G55" s="161"/>
      <c r="H55" s="161"/>
      <c r="I55" s="161"/>
      <c r="J55" s="38">
        <v>3188</v>
      </c>
      <c r="K55" s="37"/>
      <c r="L55" s="37"/>
      <c r="M55" s="37"/>
      <c r="N55" s="37"/>
      <c r="O55" s="37"/>
      <c r="P55" s="37"/>
      <c r="Q55" s="37"/>
    </row>
    <row r="56" spans="1:17">
      <c r="A56" s="166" t="s">
        <v>187</v>
      </c>
      <c r="B56" s="161"/>
      <c r="C56" s="161"/>
      <c r="D56" s="161"/>
      <c r="E56" s="161"/>
      <c r="F56" s="161"/>
      <c r="G56" s="161"/>
      <c r="H56" s="161"/>
      <c r="I56" s="161"/>
      <c r="J56" s="39">
        <v>29977</v>
      </c>
      <c r="K56" s="37"/>
      <c r="L56" s="37"/>
      <c r="M56" s="37"/>
      <c r="N56" s="37"/>
      <c r="O56" s="39">
        <v>691.38</v>
      </c>
      <c r="P56" s="37"/>
      <c r="Q56" s="39">
        <v>34.49</v>
      </c>
    </row>
    <row r="57" spans="1:17" ht="19.149999999999999" customHeight="1">
      <c r="A57" s="165" t="s">
        <v>188</v>
      </c>
      <c r="B57" s="161"/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</row>
    <row r="58" spans="1:17" ht="36">
      <c r="A58" s="8">
        <v>14</v>
      </c>
      <c r="B58" s="33" t="s">
        <v>43</v>
      </c>
      <c r="C58" s="34" t="s">
        <v>45</v>
      </c>
      <c r="D58" s="35" t="s">
        <v>44</v>
      </c>
      <c r="E58" s="36">
        <v>0.9</v>
      </c>
      <c r="F58" s="37">
        <v>2009.87</v>
      </c>
      <c r="G58" s="37">
        <v>456.78</v>
      </c>
      <c r="H58" s="37">
        <v>17.55</v>
      </c>
      <c r="I58" s="37">
        <v>1.0900000000000001</v>
      </c>
      <c r="J58" s="37">
        <v>1809</v>
      </c>
      <c r="K58" s="37">
        <v>411</v>
      </c>
      <c r="L58" s="37">
        <v>16</v>
      </c>
      <c r="M58" s="37">
        <v>1</v>
      </c>
      <c r="N58" s="37">
        <v>47.73</v>
      </c>
      <c r="O58" s="37">
        <v>42.96</v>
      </c>
      <c r="P58" s="37">
        <v>0.1</v>
      </c>
      <c r="Q58" s="37">
        <v>0.09</v>
      </c>
    </row>
    <row r="59" spans="1:17" ht="24">
      <c r="A59" s="8">
        <v>15</v>
      </c>
      <c r="B59" s="33" t="s">
        <v>46</v>
      </c>
      <c r="C59" s="34" t="s">
        <v>47</v>
      </c>
      <c r="D59" s="35" t="s">
        <v>48</v>
      </c>
      <c r="E59" s="36">
        <v>8</v>
      </c>
      <c r="F59" s="37">
        <v>90.01</v>
      </c>
      <c r="G59" s="37">
        <v>43.93</v>
      </c>
      <c r="H59" s="37">
        <v>9.57</v>
      </c>
      <c r="I59" s="37">
        <v>0.26</v>
      </c>
      <c r="J59" s="37">
        <v>720</v>
      </c>
      <c r="K59" s="37">
        <v>351</v>
      </c>
      <c r="L59" s="37">
        <v>77</v>
      </c>
      <c r="M59" s="37">
        <v>2</v>
      </c>
      <c r="N59" s="37">
        <v>5.23</v>
      </c>
      <c r="O59" s="37">
        <v>41.84</v>
      </c>
      <c r="P59" s="37">
        <v>0.02</v>
      </c>
      <c r="Q59" s="37">
        <v>0.16</v>
      </c>
    </row>
    <row r="60" spans="1:17" ht="60">
      <c r="A60" s="8">
        <v>16</v>
      </c>
      <c r="B60" s="33" t="s">
        <v>49</v>
      </c>
      <c r="C60" s="34" t="s">
        <v>51</v>
      </c>
      <c r="D60" s="35" t="s">
        <v>50</v>
      </c>
      <c r="E60" s="36">
        <v>0.8</v>
      </c>
      <c r="F60" s="37">
        <v>1724.92</v>
      </c>
      <c r="G60" s="37">
        <v>1711.55</v>
      </c>
      <c r="H60" s="37">
        <v>9.02</v>
      </c>
      <c r="I60" s="37">
        <v>0.11</v>
      </c>
      <c r="J60" s="37">
        <v>1380</v>
      </c>
      <c r="K60" s="37">
        <v>1369</v>
      </c>
      <c r="L60" s="37">
        <v>7</v>
      </c>
      <c r="M60" s="37"/>
      <c r="N60" s="37">
        <v>181.5</v>
      </c>
      <c r="O60" s="37">
        <v>145.19999999999999</v>
      </c>
      <c r="P60" s="37">
        <v>0.01</v>
      </c>
      <c r="Q60" s="37">
        <v>0.01</v>
      </c>
    </row>
    <row r="61" spans="1:17">
      <c r="A61" s="160" t="s">
        <v>34</v>
      </c>
      <c r="B61" s="161"/>
      <c r="C61" s="161"/>
      <c r="D61" s="161"/>
      <c r="E61" s="161"/>
      <c r="F61" s="161"/>
      <c r="G61" s="161"/>
      <c r="H61" s="161"/>
      <c r="I61" s="161"/>
      <c r="J61" s="38">
        <v>3909</v>
      </c>
      <c r="K61" s="38">
        <v>2131</v>
      </c>
      <c r="L61" s="38">
        <v>100</v>
      </c>
      <c r="M61" s="38">
        <v>3</v>
      </c>
      <c r="N61" s="37"/>
      <c r="O61" s="38">
        <v>230</v>
      </c>
      <c r="P61" s="37"/>
      <c r="Q61" s="38">
        <v>0.26</v>
      </c>
    </row>
    <row r="62" spans="1:17">
      <c r="A62" s="160" t="s">
        <v>35</v>
      </c>
      <c r="B62" s="161"/>
      <c r="C62" s="161"/>
      <c r="D62" s="161"/>
      <c r="E62" s="161"/>
      <c r="F62" s="161"/>
      <c r="G62" s="161"/>
      <c r="H62" s="161"/>
      <c r="I62" s="161"/>
      <c r="J62" s="38">
        <v>2396</v>
      </c>
      <c r="K62" s="37"/>
      <c r="L62" s="37"/>
      <c r="M62" s="37"/>
      <c r="N62" s="37"/>
      <c r="O62" s="37"/>
      <c r="P62" s="37"/>
      <c r="Q62" s="37"/>
    </row>
    <row r="63" spans="1:17">
      <c r="A63" s="160" t="s">
        <v>36</v>
      </c>
      <c r="B63" s="161"/>
      <c r="C63" s="161"/>
      <c r="D63" s="161"/>
      <c r="E63" s="161"/>
      <c r="F63" s="161"/>
      <c r="G63" s="161"/>
      <c r="H63" s="161"/>
      <c r="I63" s="161"/>
      <c r="J63" s="37"/>
      <c r="K63" s="37"/>
      <c r="L63" s="37"/>
      <c r="M63" s="37"/>
      <c r="N63" s="37"/>
      <c r="O63" s="37"/>
      <c r="P63" s="37"/>
      <c r="Q63" s="37"/>
    </row>
    <row r="64" spans="1:17">
      <c r="A64" s="160" t="s">
        <v>52</v>
      </c>
      <c r="B64" s="161"/>
      <c r="C64" s="161"/>
      <c r="D64" s="161"/>
      <c r="E64" s="161"/>
      <c r="F64" s="161"/>
      <c r="G64" s="161"/>
      <c r="H64" s="161"/>
      <c r="I64" s="161"/>
      <c r="J64" s="38">
        <v>1437</v>
      </c>
      <c r="K64" s="37"/>
      <c r="L64" s="37"/>
      <c r="M64" s="37"/>
      <c r="N64" s="37"/>
      <c r="O64" s="37"/>
      <c r="P64" s="37"/>
      <c r="Q64" s="37"/>
    </row>
    <row r="65" spans="1:17">
      <c r="A65" s="160" t="s">
        <v>53</v>
      </c>
      <c r="B65" s="161"/>
      <c r="C65" s="161"/>
      <c r="D65" s="161"/>
      <c r="E65" s="161"/>
      <c r="F65" s="161"/>
      <c r="G65" s="161"/>
      <c r="H65" s="161"/>
      <c r="I65" s="161"/>
      <c r="J65" s="38">
        <v>507</v>
      </c>
      <c r="K65" s="37"/>
      <c r="L65" s="37"/>
      <c r="M65" s="37"/>
      <c r="N65" s="37"/>
      <c r="O65" s="37"/>
      <c r="P65" s="37"/>
      <c r="Q65" s="37"/>
    </row>
    <row r="66" spans="1:17">
      <c r="A66" s="160" t="s">
        <v>54</v>
      </c>
      <c r="B66" s="161"/>
      <c r="C66" s="161"/>
      <c r="D66" s="161"/>
      <c r="E66" s="161"/>
      <c r="F66" s="161"/>
      <c r="G66" s="161"/>
      <c r="H66" s="161"/>
      <c r="I66" s="161"/>
      <c r="J66" s="38">
        <v>452</v>
      </c>
      <c r="K66" s="37"/>
      <c r="L66" s="37"/>
      <c r="M66" s="37"/>
      <c r="N66" s="37"/>
      <c r="O66" s="37"/>
      <c r="P66" s="37"/>
      <c r="Q66" s="37"/>
    </row>
    <row r="67" spans="1:17">
      <c r="A67" s="160" t="s">
        <v>40</v>
      </c>
      <c r="B67" s="161"/>
      <c r="C67" s="161"/>
      <c r="D67" s="161"/>
      <c r="E67" s="161"/>
      <c r="F67" s="161"/>
      <c r="G67" s="161"/>
      <c r="H67" s="161"/>
      <c r="I67" s="161"/>
      <c r="J67" s="38">
        <v>1355</v>
      </c>
      <c r="K67" s="37"/>
      <c r="L67" s="37"/>
      <c r="M67" s="37"/>
      <c r="N67" s="37"/>
      <c r="O67" s="37"/>
      <c r="P67" s="37"/>
      <c r="Q67" s="37"/>
    </row>
    <row r="68" spans="1:17">
      <c r="A68" s="160" t="s">
        <v>36</v>
      </c>
      <c r="B68" s="161"/>
      <c r="C68" s="161"/>
      <c r="D68" s="161"/>
      <c r="E68" s="161"/>
      <c r="F68" s="161"/>
      <c r="G68" s="161"/>
      <c r="H68" s="161"/>
      <c r="I68" s="161"/>
      <c r="J68" s="37"/>
      <c r="K68" s="37"/>
      <c r="L68" s="37"/>
      <c r="M68" s="37"/>
      <c r="N68" s="37"/>
      <c r="O68" s="37"/>
      <c r="P68" s="37"/>
      <c r="Q68" s="37"/>
    </row>
    <row r="69" spans="1:17">
      <c r="A69" s="160" t="s">
        <v>55</v>
      </c>
      <c r="B69" s="161"/>
      <c r="C69" s="161"/>
      <c r="D69" s="161"/>
      <c r="E69" s="161"/>
      <c r="F69" s="161"/>
      <c r="G69" s="161"/>
      <c r="H69" s="161"/>
      <c r="I69" s="161"/>
      <c r="J69" s="38">
        <v>753</v>
      </c>
      <c r="K69" s="37"/>
      <c r="L69" s="37"/>
      <c r="M69" s="37"/>
      <c r="N69" s="37"/>
      <c r="O69" s="37"/>
      <c r="P69" s="37"/>
      <c r="Q69" s="37"/>
    </row>
    <row r="70" spans="1:17">
      <c r="A70" s="160" t="s">
        <v>56</v>
      </c>
      <c r="B70" s="161"/>
      <c r="C70" s="161"/>
      <c r="D70" s="161"/>
      <c r="E70" s="161"/>
      <c r="F70" s="161"/>
      <c r="G70" s="161"/>
      <c r="H70" s="161"/>
      <c r="I70" s="161"/>
      <c r="J70" s="38">
        <v>309</v>
      </c>
      <c r="K70" s="37"/>
      <c r="L70" s="37"/>
      <c r="M70" s="37"/>
      <c r="N70" s="37"/>
      <c r="O70" s="37"/>
      <c r="P70" s="37"/>
      <c r="Q70" s="37"/>
    </row>
    <row r="71" spans="1:17">
      <c r="A71" s="160" t="s">
        <v>57</v>
      </c>
      <c r="B71" s="161"/>
      <c r="C71" s="161"/>
      <c r="D71" s="161"/>
      <c r="E71" s="161"/>
      <c r="F71" s="161"/>
      <c r="G71" s="161"/>
      <c r="H71" s="161"/>
      <c r="I71" s="161"/>
      <c r="J71" s="38">
        <v>293</v>
      </c>
      <c r="K71" s="37"/>
      <c r="L71" s="37"/>
      <c r="M71" s="37"/>
      <c r="N71" s="37"/>
      <c r="O71" s="37"/>
      <c r="P71" s="37"/>
      <c r="Q71" s="37"/>
    </row>
    <row r="72" spans="1:17">
      <c r="A72" s="166" t="s">
        <v>189</v>
      </c>
      <c r="B72" s="161"/>
      <c r="C72" s="161"/>
      <c r="D72" s="161"/>
      <c r="E72" s="161"/>
      <c r="F72" s="161"/>
      <c r="G72" s="161"/>
      <c r="H72" s="161"/>
      <c r="I72" s="161"/>
      <c r="J72" s="39">
        <v>7660</v>
      </c>
      <c r="K72" s="37"/>
      <c r="L72" s="37"/>
      <c r="M72" s="37"/>
      <c r="N72" s="37"/>
      <c r="O72" s="39">
        <v>230</v>
      </c>
      <c r="P72" s="37"/>
      <c r="Q72" s="39">
        <v>0.26</v>
      </c>
    </row>
    <row r="73" spans="1:17" ht="19.149999999999999" customHeight="1">
      <c r="A73" s="165" t="s">
        <v>190</v>
      </c>
      <c r="B73" s="161"/>
      <c r="C73" s="161"/>
      <c r="D73" s="161"/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1"/>
      <c r="Q73" s="161"/>
    </row>
    <row r="74" spans="1:17" s="40" customFormat="1" ht="24">
      <c r="A74" s="43">
        <v>17</v>
      </c>
      <c r="B74" s="50" t="s">
        <v>115</v>
      </c>
      <c r="C74" s="51" t="s">
        <v>107</v>
      </c>
      <c r="D74" s="45" t="s">
        <v>108</v>
      </c>
      <c r="E74" s="52">
        <v>2</v>
      </c>
      <c r="F74" s="48">
        <v>34442.762569832397</v>
      </c>
      <c r="G74" s="46"/>
      <c r="H74" s="46"/>
      <c r="I74" s="46"/>
      <c r="J74" s="49">
        <v>68885.525139664795</v>
      </c>
      <c r="K74" s="46"/>
      <c r="L74" s="46"/>
      <c r="M74" s="46"/>
      <c r="N74" s="46"/>
      <c r="O74" s="47"/>
      <c r="P74" s="46"/>
      <c r="Q74" s="47"/>
    </row>
    <row r="75" spans="1:17" s="40" customFormat="1" ht="24">
      <c r="A75" s="43">
        <v>18</v>
      </c>
      <c r="B75" s="50" t="s">
        <v>115</v>
      </c>
      <c r="C75" s="51" t="s">
        <v>107</v>
      </c>
      <c r="D75" s="45" t="s">
        <v>108</v>
      </c>
      <c r="E75" s="52">
        <v>1</v>
      </c>
      <c r="F75" s="48">
        <v>24311.145251396647</v>
      </c>
      <c r="G75" s="46"/>
      <c r="H75" s="46"/>
      <c r="I75" s="46"/>
      <c r="J75" s="49">
        <v>24311.145251396647</v>
      </c>
      <c r="K75" s="46"/>
      <c r="L75" s="46"/>
      <c r="M75" s="46"/>
      <c r="N75" s="46"/>
      <c r="O75" s="47"/>
      <c r="P75" s="46"/>
      <c r="Q75" s="47"/>
    </row>
    <row r="76" spans="1:17" s="40" customFormat="1" ht="24">
      <c r="A76" s="43">
        <v>19</v>
      </c>
      <c r="B76" s="50" t="s">
        <v>115</v>
      </c>
      <c r="C76" s="51" t="s">
        <v>109</v>
      </c>
      <c r="D76" s="45" t="s">
        <v>108</v>
      </c>
      <c r="E76" s="52">
        <v>1</v>
      </c>
      <c r="F76" s="48">
        <v>447874.25418994413</v>
      </c>
      <c r="G76" s="46"/>
      <c r="H76" s="46"/>
      <c r="I76" s="46"/>
      <c r="J76" s="49">
        <v>447874.25418994413</v>
      </c>
      <c r="K76" s="46"/>
      <c r="L76" s="46"/>
      <c r="M76" s="46"/>
      <c r="N76" s="46"/>
      <c r="O76" s="47"/>
      <c r="P76" s="46"/>
      <c r="Q76" s="47"/>
    </row>
    <row r="77" spans="1:17" s="40" customFormat="1" ht="24">
      <c r="A77" s="43">
        <v>20</v>
      </c>
      <c r="B77" s="50" t="s">
        <v>115</v>
      </c>
      <c r="C77" s="44" t="s">
        <v>110</v>
      </c>
      <c r="D77" s="45" t="s">
        <v>108</v>
      </c>
      <c r="E77" s="52">
        <v>20</v>
      </c>
      <c r="F77" s="48">
        <v>4132.6592178770952</v>
      </c>
      <c r="G77" s="46"/>
      <c r="H77" s="46"/>
      <c r="I77" s="46"/>
      <c r="J77" s="49">
        <v>82653.184357541904</v>
      </c>
      <c r="K77" s="46"/>
      <c r="L77" s="46"/>
      <c r="M77" s="46"/>
      <c r="N77" s="46"/>
      <c r="O77" s="47"/>
      <c r="P77" s="46"/>
      <c r="Q77" s="47"/>
    </row>
    <row r="78" spans="1:17" s="40" customFormat="1" ht="24">
      <c r="A78" s="43">
        <v>21</v>
      </c>
      <c r="B78" s="50" t="s">
        <v>115</v>
      </c>
      <c r="C78" s="44" t="s">
        <v>111</v>
      </c>
      <c r="D78" s="45" t="s">
        <v>108</v>
      </c>
      <c r="E78" s="52">
        <v>15</v>
      </c>
      <c r="F78" s="48">
        <v>698.32402234636868</v>
      </c>
      <c r="G78" s="46"/>
      <c r="H78" s="46"/>
      <c r="I78" s="46"/>
      <c r="J78" s="49">
        <v>10474.86033519553</v>
      </c>
      <c r="K78" s="46"/>
      <c r="L78" s="46"/>
      <c r="M78" s="46"/>
      <c r="N78" s="46"/>
      <c r="O78" s="47"/>
      <c r="P78" s="46"/>
      <c r="Q78" s="47"/>
    </row>
    <row r="79" spans="1:17" s="40" customFormat="1" ht="24">
      <c r="A79" s="43">
        <v>22</v>
      </c>
      <c r="B79" s="50" t="s">
        <v>115</v>
      </c>
      <c r="C79" s="51" t="s">
        <v>112</v>
      </c>
      <c r="D79" s="45" t="s">
        <v>108</v>
      </c>
      <c r="E79" s="52">
        <v>3</v>
      </c>
      <c r="F79" s="48">
        <v>33807.40502793296</v>
      </c>
      <c r="G79" s="46"/>
      <c r="H79" s="46"/>
      <c r="I79" s="46"/>
      <c r="J79" s="49">
        <v>101422.21508379889</v>
      </c>
      <c r="K79" s="46"/>
      <c r="L79" s="46"/>
      <c r="M79" s="46"/>
      <c r="N79" s="46"/>
      <c r="O79" s="47"/>
      <c r="P79" s="46"/>
      <c r="Q79" s="47"/>
    </row>
    <row r="80" spans="1:17" s="40" customFormat="1" ht="48">
      <c r="A80" s="43">
        <v>23</v>
      </c>
      <c r="B80" s="50" t="s">
        <v>115</v>
      </c>
      <c r="C80" s="44" t="s">
        <v>113</v>
      </c>
      <c r="D80" s="45" t="s">
        <v>108</v>
      </c>
      <c r="E80" s="52">
        <v>1</v>
      </c>
      <c r="F80" s="48">
        <v>359340.97206703905</v>
      </c>
      <c r="G80" s="46"/>
      <c r="H80" s="46"/>
      <c r="I80" s="46"/>
      <c r="J80" s="49">
        <v>359340.97206703905</v>
      </c>
      <c r="K80" s="46"/>
      <c r="L80" s="46"/>
      <c r="M80" s="46"/>
      <c r="N80" s="46"/>
      <c r="O80" s="47"/>
      <c r="P80" s="46"/>
      <c r="Q80" s="47"/>
    </row>
    <row r="81" spans="1:17" s="40" customFormat="1" ht="24">
      <c r="A81" s="43">
        <v>24</v>
      </c>
      <c r="B81" s="50" t="s">
        <v>115</v>
      </c>
      <c r="C81" s="44" t="s">
        <v>114</v>
      </c>
      <c r="D81" s="45" t="s">
        <v>108</v>
      </c>
      <c r="E81" s="52">
        <v>10</v>
      </c>
      <c r="F81" s="48">
        <v>5272.7011173184355</v>
      </c>
      <c r="G81" s="46"/>
      <c r="H81" s="46"/>
      <c r="I81" s="46"/>
      <c r="J81" s="49">
        <v>52727.011173184357</v>
      </c>
      <c r="K81" s="46"/>
      <c r="L81" s="46"/>
      <c r="M81" s="46"/>
      <c r="N81" s="46"/>
      <c r="O81" s="47"/>
      <c r="P81" s="46"/>
      <c r="Q81" s="47"/>
    </row>
    <row r="82" spans="1:17">
      <c r="A82" s="160" t="s">
        <v>34</v>
      </c>
      <c r="B82" s="161"/>
      <c r="C82" s="161"/>
      <c r="D82" s="161"/>
      <c r="E82" s="161"/>
      <c r="F82" s="161"/>
      <c r="G82" s="161"/>
      <c r="H82" s="161"/>
      <c r="I82" s="161"/>
      <c r="J82" s="38">
        <v>1147689</v>
      </c>
      <c r="K82" s="37"/>
      <c r="L82" s="37"/>
      <c r="M82" s="37"/>
      <c r="N82" s="37"/>
      <c r="O82" s="37"/>
      <c r="P82" s="37"/>
      <c r="Q82" s="37"/>
    </row>
    <row r="83" spans="1:17">
      <c r="A83" s="166" t="s">
        <v>191</v>
      </c>
      <c r="B83" s="161"/>
      <c r="C83" s="161"/>
      <c r="D83" s="161"/>
      <c r="E83" s="161"/>
      <c r="F83" s="161"/>
      <c r="G83" s="161"/>
      <c r="H83" s="161"/>
      <c r="I83" s="161"/>
      <c r="J83" s="39">
        <v>1147689</v>
      </c>
      <c r="K83" s="37"/>
      <c r="L83" s="37"/>
      <c r="M83" s="37"/>
      <c r="N83" s="37"/>
      <c r="O83" s="37"/>
      <c r="P83" s="37"/>
      <c r="Q83" s="37"/>
    </row>
    <row r="84" spans="1:17">
      <c r="A84" s="165" t="s">
        <v>192</v>
      </c>
      <c r="B84" s="161"/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</row>
    <row r="85" spans="1:17" s="42" customFormat="1">
      <c r="A85" s="43">
        <v>25</v>
      </c>
      <c r="B85" s="72" t="s">
        <v>203</v>
      </c>
      <c r="C85" s="54" t="s">
        <v>116</v>
      </c>
      <c r="D85" s="55" t="s">
        <v>117</v>
      </c>
      <c r="E85" s="56">
        <v>40</v>
      </c>
      <c r="F85" s="59">
        <v>242.17265952000002</v>
      </c>
      <c r="G85" s="46"/>
      <c r="H85" s="46"/>
      <c r="I85" s="46"/>
      <c r="J85" s="46">
        <v>9687</v>
      </c>
      <c r="K85" s="46"/>
      <c r="L85" s="46"/>
      <c r="M85" s="46"/>
      <c r="N85" s="46"/>
      <c r="O85" s="46"/>
      <c r="P85" s="46"/>
      <c r="Q85" s="46"/>
    </row>
    <row r="86" spans="1:17" s="42" customFormat="1">
      <c r="A86" s="43">
        <v>26</v>
      </c>
      <c r="B86" s="72" t="s">
        <v>203</v>
      </c>
      <c r="C86" s="54" t="s">
        <v>118</v>
      </c>
      <c r="D86" s="55" t="s">
        <v>186</v>
      </c>
      <c r="E86" s="56">
        <v>25.2</v>
      </c>
      <c r="F86" s="59">
        <v>682.24535279999998</v>
      </c>
      <c r="G86" s="46"/>
      <c r="H86" s="46"/>
      <c r="I86" s="46"/>
      <c r="J86" s="57">
        <v>17193</v>
      </c>
      <c r="K86" s="46"/>
      <c r="L86" s="46"/>
      <c r="M86" s="46"/>
      <c r="N86" s="46"/>
      <c r="O86" s="46"/>
      <c r="P86" s="46"/>
      <c r="Q86" s="46"/>
    </row>
    <row r="87" spans="1:17" s="42" customFormat="1">
      <c r="A87" s="53">
        <v>27</v>
      </c>
      <c r="B87" s="72" t="s">
        <v>203</v>
      </c>
      <c r="C87" s="54" t="s">
        <v>119</v>
      </c>
      <c r="D87" s="55" t="s">
        <v>186</v>
      </c>
      <c r="E87" s="56">
        <v>25.2</v>
      </c>
      <c r="F87" s="59">
        <v>682.24535279999998</v>
      </c>
      <c r="G87" s="46"/>
      <c r="H87" s="46"/>
      <c r="I87" s="46"/>
      <c r="J87" s="57">
        <v>17193</v>
      </c>
      <c r="K87" s="46"/>
      <c r="L87" s="46"/>
      <c r="M87" s="46"/>
      <c r="N87" s="46"/>
      <c r="O87" s="46"/>
      <c r="P87" s="46"/>
      <c r="Q87" s="46"/>
    </row>
    <row r="88" spans="1:17" ht="13.5" customHeight="1">
      <c r="A88" s="53">
        <v>28</v>
      </c>
      <c r="B88" s="72" t="s">
        <v>203</v>
      </c>
      <c r="C88" s="54" t="s">
        <v>120</v>
      </c>
      <c r="D88" s="55" t="s">
        <v>117</v>
      </c>
      <c r="E88" s="56">
        <v>90</v>
      </c>
      <c r="F88" s="59">
        <v>435.92940864000002</v>
      </c>
      <c r="G88" s="37"/>
      <c r="H88" s="37"/>
      <c r="I88" s="37"/>
      <c r="J88" s="57">
        <v>39234</v>
      </c>
      <c r="K88" s="37"/>
      <c r="L88" s="37"/>
      <c r="M88" s="37"/>
      <c r="N88" s="37"/>
      <c r="O88" s="37"/>
      <c r="P88" s="37"/>
      <c r="Q88" s="37"/>
    </row>
    <row r="89" spans="1:17">
      <c r="A89" s="160" t="s">
        <v>34</v>
      </c>
      <c r="B89" s="161"/>
      <c r="C89" s="161"/>
      <c r="D89" s="161"/>
      <c r="E89" s="161"/>
      <c r="F89" s="161"/>
      <c r="G89" s="161"/>
      <c r="H89" s="161"/>
      <c r="I89" s="161"/>
      <c r="J89" s="38">
        <v>83307</v>
      </c>
      <c r="K89" s="37"/>
      <c r="L89" s="37"/>
      <c r="M89" s="37"/>
      <c r="N89" s="37"/>
      <c r="O89" s="37"/>
      <c r="P89" s="37"/>
      <c r="Q89" s="37"/>
    </row>
    <row r="90" spans="1:17">
      <c r="A90" s="166" t="s">
        <v>193</v>
      </c>
      <c r="B90" s="161"/>
      <c r="C90" s="161"/>
      <c r="D90" s="161"/>
      <c r="E90" s="161"/>
      <c r="F90" s="161"/>
      <c r="G90" s="161"/>
      <c r="H90" s="161"/>
      <c r="I90" s="161"/>
      <c r="J90" s="39">
        <v>83307</v>
      </c>
      <c r="K90" s="37"/>
      <c r="L90" s="37"/>
      <c r="M90" s="37"/>
      <c r="N90" s="37"/>
      <c r="O90" s="37"/>
      <c r="P90" s="37"/>
      <c r="Q90" s="37"/>
    </row>
    <row r="91" spans="1:17" s="154" customFormat="1">
      <c r="A91" s="165" t="s">
        <v>194</v>
      </c>
      <c r="B91" s="161"/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</row>
    <row r="92" spans="1:17" s="154" customFormat="1" ht="36" customHeight="1">
      <c r="A92" s="53">
        <v>29</v>
      </c>
      <c r="B92" s="105" t="s">
        <v>200</v>
      </c>
      <c r="C92" s="155" t="s">
        <v>201</v>
      </c>
      <c r="D92" s="55" t="s">
        <v>199</v>
      </c>
      <c r="E92" s="56">
        <v>1</v>
      </c>
      <c r="F92" s="59">
        <v>252215.18</v>
      </c>
      <c r="G92" s="57"/>
      <c r="H92" s="57"/>
      <c r="I92" s="57"/>
      <c r="J92" s="57">
        <v>252215</v>
      </c>
      <c r="K92" s="57"/>
      <c r="L92" s="57"/>
      <c r="M92" s="57"/>
      <c r="N92" s="57"/>
      <c r="O92" s="57"/>
      <c r="P92" s="57"/>
      <c r="Q92" s="57"/>
    </row>
    <row r="93" spans="1:17" s="154" customFormat="1" hidden="1">
      <c r="A93" s="53"/>
      <c r="B93" s="72"/>
      <c r="C93" s="155"/>
      <c r="D93" s="55"/>
      <c r="E93" s="56"/>
      <c r="F93" s="59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</row>
    <row r="94" spans="1:17" s="154" customFormat="1" hidden="1">
      <c r="A94" s="53"/>
      <c r="B94" s="72"/>
      <c r="C94" s="155"/>
      <c r="D94" s="55"/>
      <c r="E94" s="56"/>
      <c r="F94" s="59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</row>
    <row r="95" spans="1:17" s="154" customFormat="1" ht="13.5" hidden="1" customHeight="1">
      <c r="A95" s="53"/>
      <c r="B95" s="72"/>
      <c r="C95" s="155"/>
      <c r="D95" s="55"/>
      <c r="E95" s="56"/>
      <c r="F95" s="59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</row>
    <row r="96" spans="1:17" s="154" customFormat="1">
      <c r="A96" s="160" t="s">
        <v>34</v>
      </c>
      <c r="B96" s="161"/>
      <c r="C96" s="161"/>
      <c r="D96" s="161"/>
      <c r="E96" s="161"/>
      <c r="F96" s="161"/>
      <c r="G96" s="161"/>
      <c r="H96" s="161"/>
      <c r="I96" s="161"/>
      <c r="J96" s="38">
        <v>252215</v>
      </c>
      <c r="K96" s="57"/>
      <c r="L96" s="57"/>
      <c r="M96" s="57"/>
      <c r="N96" s="57"/>
      <c r="O96" s="57"/>
      <c r="P96" s="57"/>
      <c r="Q96" s="57"/>
    </row>
    <row r="97" spans="1:17" s="154" customFormat="1">
      <c r="A97" s="166" t="s">
        <v>195</v>
      </c>
      <c r="B97" s="161"/>
      <c r="C97" s="161"/>
      <c r="D97" s="161"/>
      <c r="E97" s="161"/>
      <c r="F97" s="161"/>
      <c r="G97" s="161"/>
      <c r="H97" s="161"/>
      <c r="I97" s="161"/>
      <c r="J97" s="58">
        <v>252215</v>
      </c>
      <c r="K97" s="57"/>
      <c r="L97" s="57"/>
      <c r="M97" s="57"/>
      <c r="N97" s="57"/>
      <c r="O97" s="57"/>
      <c r="P97" s="57"/>
      <c r="Q97" s="57"/>
    </row>
    <row r="98" spans="1:17">
      <c r="A98" s="173" t="s">
        <v>58</v>
      </c>
      <c r="B98" s="174"/>
      <c r="C98" s="174"/>
      <c r="D98" s="174"/>
      <c r="E98" s="174"/>
      <c r="F98" s="174"/>
      <c r="G98" s="174"/>
      <c r="H98" s="174"/>
      <c r="I98" s="174"/>
      <c r="J98" s="174"/>
      <c r="K98" s="174"/>
      <c r="L98" s="174"/>
      <c r="M98" s="174"/>
      <c r="N98" s="174"/>
      <c r="O98" s="174"/>
      <c r="P98" s="174"/>
      <c r="Q98" s="174"/>
    </row>
    <row r="99" spans="1:17">
      <c r="A99" s="160" t="s">
        <v>59</v>
      </c>
      <c r="B99" s="161"/>
      <c r="C99" s="161"/>
      <c r="D99" s="161"/>
      <c r="E99" s="161"/>
      <c r="F99" s="161"/>
      <c r="G99" s="161"/>
      <c r="H99" s="161"/>
      <c r="I99" s="161"/>
      <c r="J99" s="38">
        <v>1505003</v>
      </c>
      <c r="K99" s="38">
        <v>9755</v>
      </c>
      <c r="L99" s="38">
        <v>5128</v>
      </c>
      <c r="M99" s="38">
        <v>390</v>
      </c>
      <c r="N99" s="37"/>
      <c r="O99" s="38">
        <v>921.38</v>
      </c>
      <c r="P99" s="37"/>
      <c r="Q99" s="38">
        <v>34.75</v>
      </c>
    </row>
    <row r="100" spans="1:17">
      <c r="A100" s="160" t="s">
        <v>35</v>
      </c>
      <c r="B100" s="161"/>
      <c r="C100" s="161"/>
      <c r="D100" s="161"/>
      <c r="E100" s="161"/>
      <c r="F100" s="161"/>
      <c r="G100" s="161"/>
      <c r="H100" s="161"/>
      <c r="I100" s="161"/>
      <c r="J100" s="38">
        <v>9438</v>
      </c>
      <c r="K100" s="37"/>
      <c r="L100" s="37"/>
      <c r="M100" s="37"/>
      <c r="N100" s="37"/>
      <c r="O100" s="37"/>
      <c r="P100" s="37"/>
      <c r="Q100" s="37"/>
    </row>
    <row r="101" spans="1:17">
      <c r="A101" s="160" t="s">
        <v>40</v>
      </c>
      <c r="B101" s="161"/>
      <c r="C101" s="161"/>
      <c r="D101" s="161"/>
      <c r="E101" s="161"/>
      <c r="F101" s="161"/>
      <c r="G101" s="161"/>
      <c r="H101" s="161"/>
      <c r="I101" s="161"/>
      <c r="J101" s="38">
        <v>6407</v>
      </c>
      <c r="K101" s="37"/>
      <c r="L101" s="37"/>
      <c r="M101" s="37"/>
      <c r="N101" s="37"/>
      <c r="O101" s="37"/>
      <c r="P101" s="37"/>
      <c r="Q101" s="37"/>
    </row>
    <row r="102" spans="1:17">
      <c r="A102" s="166" t="s">
        <v>60</v>
      </c>
      <c r="B102" s="161"/>
      <c r="C102" s="161"/>
      <c r="D102" s="161"/>
      <c r="E102" s="161"/>
      <c r="F102" s="161"/>
      <c r="G102" s="161"/>
      <c r="H102" s="161"/>
      <c r="I102" s="161"/>
      <c r="J102" s="37"/>
      <c r="K102" s="37"/>
      <c r="L102" s="37"/>
      <c r="M102" s="37"/>
      <c r="N102" s="37"/>
      <c r="O102" s="37"/>
      <c r="P102" s="37"/>
      <c r="Q102" s="37"/>
    </row>
    <row r="103" spans="1:17">
      <c r="A103" s="160" t="s">
        <v>61</v>
      </c>
      <c r="B103" s="161"/>
      <c r="C103" s="161"/>
      <c r="D103" s="161"/>
      <c r="E103" s="161"/>
      <c r="F103" s="161"/>
      <c r="G103" s="161"/>
      <c r="H103" s="161"/>
      <c r="I103" s="161"/>
      <c r="J103" s="38">
        <v>90967</v>
      </c>
      <c r="K103" s="37"/>
      <c r="L103" s="37"/>
      <c r="M103" s="37"/>
      <c r="N103" s="37"/>
      <c r="O103" s="38">
        <v>230</v>
      </c>
      <c r="P103" s="37"/>
      <c r="Q103" s="38">
        <v>0.26</v>
      </c>
    </row>
    <row r="104" spans="1:17">
      <c r="A104" s="160" t="s">
        <v>62</v>
      </c>
      <c r="B104" s="161"/>
      <c r="C104" s="161"/>
      <c r="D104" s="161"/>
      <c r="E104" s="161"/>
      <c r="F104" s="161"/>
      <c r="G104" s="161"/>
      <c r="H104" s="161"/>
      <c r="I104" s="161"/>
      <c r="J104" s="38">
        <v>29977</v>
      </c>
      <c r="K104" s="37"/>
      <c r="L104" s="37"/>
      <c r="M104" s="37"/>
      <c r="N104" s="37"/>
      <c r="O104" s="38">
        <v>691.38</v>
      </c>
      <c r="P104" s="37"/>
      <c r="Q104" s="38">
        <v>34.49</v>
      </c>
    </row>
    <row r="105" spans="1:17" s="154" customFormat="1">
      <c r="A105" s="160" t="s">
        <v>63</v>
      </c>
      <c r="B105" s="161"/>
      <c r="C105" s="161"/>
      <c r="D105" s="161"/>
      <c r="E105" s="161"/>
      <c r="F105" s="161"/>
      <c r="G105" s="161"/>
      <c r="H105" s="161"/>
      <c r="I105" s="161"/>
      <c r="J105" s="38">
        <v>1147689</v>
      </c>
      <c r="K105" s="57"/>
      <c r="L105" s="57"/>
      <c r="M105" s="57"/>
      <c r="N105" s="57"/>
      <c r="O105" s="57"/>
      <c r="P105" s="57"/>
      <c r="Q105" s="57"/>
    </row>
    <row r="106" spans="1:17">
      <c r="A106" s="160" t="s">
        <v>196</v>
      </c>
      <c r="B106" s="161"/>
      <c r="C106" s="161"/>
      <c r="D106" s="161"/>
      <c r="E106" s="161"/>
      <c r="F106" s="161"/>
      <c r="G106" s="161"/>
      <c r="H106" s="161"/>
      <c r="I106" s="161"/>
      <c r="J106" s="38">
        <v>252215</v>
      </c>
      <c r="K106" s="37"/>
      <c r="L106" s="37"/>
      <c r="M106" s="37"/>
      <c r="N106" s="37"/>
      <c r="O106" s="37"/>
      <c r="P106" s="37"/>
      <c r="Q106" s="37"/>
    </row>
    <row r="107" spans="1:17">
      <c r="A107" s="160" t="s">
        <v>64</v>
      </c>
      <c r="B107" s="161"/>
      <c r="C107" s="161"/>
      <c r="D107" s="161"/>
      <c r="E107" s="161"/>
      <c r="F107" s="161"/>
      <c r="G107" s="161"/>
      <c r="H107" s="161"/>
      <c r="I107" s="161"/>
      <c r="J107" s="38">
        <v>1520848</v>
      </c>
      <c r="K107" s="37"/>
      <c r="L107" s="37"/>
      <c r="M107" s="37"/>
      <c r="N107" s="37"/>
      <c r="O107" s="38">
        <v>921.38</v>
      </c>
      <c r="P107" s="37"/>
      <c r="Q107" s="38">
        <v>34.75</v>
      </c>
    </row>
    <row r="108" spans="1:17">
      <c r="A108" s="160" t="s">
        <v>65</v>
      </c>
      <c r="B108" s="161"/>
      <c r="C108" s="161"/>
      <c r="D108" s="161"/>
      <c r="E108" s="161"/>
      <c r="F108" s="161"/>
      <c r="G108" s="161"/>
      <c r="H108" s="161"/>
      <c r="I108" s="161"/>
      <c r="J108" s="37"/>
      <c r="K108" s="37"/>
      <c r="L108" s="37"/>
      <c r="M108" s="37"/>
      <c r="N108" s="37"/>
      <c r="O108" s="37"/>
      <c r="P108" s="37"/>
      <c r="Q108" s="37"/>
    </row>
    <row r="109" spans="1:17">
      <c r="A109" s="160" t="s">
        <v>66</v>
      </c>
      <c r="B109" s="161"/>
      <c r="C109" s="161"/>
      <c r="D109" s="161"/>
      <c r="E109" s="161"/>
      <c r="F109" s="161"/>
      <c r="G109" s="161"/>
      <c r="H109" s="161"/>
      <c r="I109" s="161"/>
      <c r="J109" s="38">
        <v>90216</v>
      </c>
      <c r="K109" s="37"/>
      <c r="L109" s="37"/>
      <c r="M109" s="37"/>
      <c r="N109" s="37"/>
      <c r="O109" s="37"/>
      <c r="P109" s="37"/>
      <c r="Q109" s="37"/>
    </row>
    <row r="110" spans="1:17">
      <c r="A110" s="160" t="s">
        <v>67</v>
      </c>
      <c r="B110" s="161"/>
      <c r="C110" s="161"/>
      <c r="D110" s="161"/>
      <c r="E110" s="161"/>
      <c r="F110" s="161"/>
      <c r="G110" s="161"/>
      <c r="H110" s="161"/>
      <c r="I110" s="161"/>
      <c r="J110" s="38">
        <v>5128</v>
      </c>
      <c r="K110" s="37"/>
      <c r="L110" s="37"/>
      <c r="M110" s="37"/>
      <c r="N110" s="37"/>
      <c r="O110" s="37"/>
      <c r="P110" s="37"/>
      <c r="Q110" s="37"/>
    </row>
    <row r="111" spans="1:17">
      <c r="A111" s="160" t="s">
        <v>68</v>
      </c>
      <c r="B111" s="161"/>
      <c r="C111" s="161"/>
      <c r="D111" s="161"/>
      <c r="E111" s="161"/>
      <c r="F111" s="161"/>
      <c r="G111" s="161"/>
      <c r="H111" s="161"/>
      <c r="I111" s="161"/>
      <c r="J111" s="38">
        <v>10145</v>
      </c>
      <c r="K111" s="37"/>
      <c r="L111" s="37"/>
      <c r="M111" s="37"/>
      <c r="N111" s="37"/>
      <c r="O111" s="37"/>
      <c r="P111" s="37"/>
      <c r="Q111" s="37"/>
    </row>
    <row r="112" spans="1:17">
      <c r="A112" s="160" t="s">
        <v>69</v>
      </c>
      <c r="B112" s="161"/>
      <c r="C112" s="161"/>
      <c r="D112" s="161"/>
      <c r="E112" s="161"/>
      <c r="F112" s="161"/>
      <c r="G112" s="161"/>
      <c r="H112" s="161"/>
      <c r="I112" s="161"/>
      <c r="J112" s="38">
        <v>1147689</v>
      </c>
      <c r="K112" s="37"/>
      <c r="L112" s="37"/>
      <c r="M112" s="37"/>
      <c r="N112" s="37"/>
      <c r="O112" s="37"/>
      <c r="P112" s="37"/>
      <c r="Q112" s="37"/>
    </row>
    <row r="113" spans="1:17" s="154" customFormat="1" ht="12.75" customHeight="1">
      <c r="A113" s="160" t="s">
        <v>197</v>
      </c>
      <c r="B113" s="161"/>
      <c r="C113" s="161"/>
      <c r="D113" s="161"/>
      <c r="E113" s="161"/>
      <c r="F113" s="161"/>
      <c r="G113" s="161"/>
      <c r="H113" s="161"/>
      <c r="I113" s="161"/>
      <c r="J113" s="38">
        <v>252215</v>
      </c>
      <c r="K113" s="57"/>
      <c r="L113" s="57"/>
      <c r="M113" s="57"/>
      <c r="N113" s="57"/>
      <c r="O113" s="57"/>
      <c r="P113" s="57"/>
      <c r="Q113" s="57"/>
    </row>
    <row r="114" spans="1:17">
      <c r="A114" s="160" t="s">
        <v>70</v>
      </c>
      <c r="B114" s="161"/>
      <c r="C114" s="161"/>
      <c r="D114" s="161"/>
      <c r="E114" s="161"/>
      <c r="F114" s="161"/>
      <c r="G114" s="161"/>
      <c r="H114" s="161"/>
      <c r="I114" s="161"/>
      <c r="J114" s="38">
        <v>9438</v>
      </c>
      <c r="K114" s="37"/>
      <c r="L114" s="37"/>
      <c r="M114" s="37"/>
      <c r="N114" s="37"/>
      <c r="O114" s="37"/>
      <c r="P114" s="37"/>
      <c r="Q114" s="37"/>
    </row>
    <row r="115" spans="1:17">
      <c r="A115" s="160" t="s">
        <v>71</v>
      </c>
      <c r="B115" s="161"/>
      <c r="C115" s="161"/>
      <c r="D115" s="161"/>
      <c r="E115" s="161"/>
      <c r="F115" s="161"/>
      <c r="G115" s="161"/>
      <c r="H115" s="161"/>
      <c r="I115" s="161"/>
      <c r="J115" s="38">
        <v>6407</v>
      </c>
      <c r="K115" s="37"/>
      <c r="L115" s="37"/>
      <c r="M115" s="37"/>
      <c r="N115" s="37"/>
      <c r="O115" s="37"/>
      <c r="P115" s="37"/>
      <c r="Q115" s="37"/>
    </row>
    <row r="116" spans="1:17">
      <c r="A116" s="166" t="s">
        <v>72</v>
      </c>
      <c r="B116" s="161"/>
      <c r="C116" s="161"/>
      <c r="D116" s="161"/>
      <c r="E116" s="161"/>
      <c r="F116" s="161"/>
      <c r="G116" s="161"/>
      <c r="H116" s="161"/>
      <c r="I116" s="161"/>
      <c r="J116" s="39">
        <v>1520848</v>
      </c>
      <c r="K116" s="37"/>
      <c r="L116" s="37"/>
      <c r="M116" s="37"/>
      <c r="N116" s="37"/>
      <c r="O116" s="39">
        <v>921.38</v>
      </c>
      <c r="P116" s="37"/>
      <c r="Q116" s="39">
        <v>34.75</v>
      </c>
    </row>
    <row r="117" spans="1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1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1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1:17">
      <c r="A120" s="171" t="s">
        <v>75</v>
      </c>
      <c r="B120" s="170"/>
      <c r="C120" s="170"/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O120" s="170"/>
      <c r="P120" s="170"/>
      <c r="Q120" s="170"/>
    </row>
    <row r="121" spans="1:17">
      <c r="A121" s="169" t="s">
        <v>76</v>
      </c>
      <c r="B121" s="170"/>
      <c r="C121" s="170"/>
      <c r="D121" s="170"/>
      <c r="E121" s="170"/>
      <c r="F121" s="170"/>
      <c r="G121" s="170"/>
      <c r="H121" s="170"/>
      <c r="I121" s="170"/>
      <c r="J121" s="170"/>
      <c r="K121" s="170"/>
      <c r="L121" s="170"/>
      <c r="M121" s="170"/>
      <c r="N121" s="170"/>
      <c r="O121" s="170"/>
      <c r="P121" s="170"/>
      <c r="Q121" s="170"/>
    </row>
    <row r="122" spans="1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1:17">
      <c r="A123" s="171" t="s">
        <v>77</v>
      </c>
      <c r="B123" s="170"/>
      <c r="C123" s="170"/>
      <c r="D123" s="170"/>
      <c r="E123" s="170"/>
      <c r="F123" s="170"/>
      <c r="G123" s="170"/>
      <c r="H123" s="170"/>
      <c r="I123" s="170"/>
      <c r="J123" s="170"/>
      <c r="K123" s="170"/>
      <c r="L123" s="170"/>
      <c r="M123" s="170"/>
      <c r="N123" s="170"/>
      <c r="O123" s="170"/>
      <c r="P123" s="170"/>
      <c r="Q123" s="170"/>
    </row>
    <row r="124" spans="1:17">
      <c r="A124" s="169" t="s">
        <v>76</v>
      </c>
      <c r="B124" s="170"/>
      <c r="C124" s="170"/>
      <c r="D124" s="170"/>
      <c r="E124" s="170"/>
      <c r="F124" s="170"/>
      <c r="G124" s="170"/>
      <c r="H124" s="170"/>
      <c r="I124" s="170"/>
      <c r="J124" s="170"/>
      <c r="K124" s="170"/>
      <c r="L124" s="170"/>
      <c r="M124" s="170"/>
      <c r="N124" s="170"/>
      <c r="O124" s="170"/>
      <c r="P124" s="170"/>
      <c r="Q124" s="170"/>
    </row>
    <row r="125" spans="1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1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1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1:17">
      <c r="A128" s="171" t="s">
        <v>78</v>
      </c>
      <c r="B128" s="170"/>
      <c r="C128" s="170"/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  <c r="N128" s="170"/>
      <c r="O128" s="170"/>
      <c r="P128" s="170"/>
      <c r="Q128" s="170"/>
    </row>
    <row r="129" spans="1:17">
      <c r="A129" s="169" t="s">
        <v>76</v>
      </c>
      <c r="B129" s="170"/>
      <c r="C129" s="170"/>
      <c r="D129" s="170"/>
      <c r="E129" s="170"/>
      <c r="F129" s="170"/>
      <c r="G129" s="170"/>
      <c r="H129" s="170"/>
      <c r="I129" s="170"/>
      <c r="J129" s="170"/>
      <c r="K129" s="170"/>
      <c r="L129" s="170"/>
      <c r="M129" s="170"/>
      <c r="N129" s="170"/>
      <c r="O129" s="170"/>
      <c r="P129" s="170"/>
      <c r="Q129" s="170"/>
    </row>
    <row r="130" spans="1:17">
      <c r="A130" s="171" t="s">
        <v>79</v>
      </c>
      <c r="B130" s="170"/>
      <c r="C130" s="170"/>
      <c r="D130" s="170"/>
      <c r="E130" s="170"/>
      <c r="F130" s="170"/>
      <c r="G130" s="170"/>
      <c r="H130" s="170"/>
      <c r="I130" s="170"/>
      <c r="J130" s="170"/>
      <c r="K130" s="170"/>
      <c r="L130" s="170"/>
      <c r="M130" s="170"/>
      <c r="N130" s="170"/>
      <c r="O130" s="170"/>
      <c r="P130" s="170"/>
      <c r="Q130" s="170"/>
    </row>
    <row r="131" spans="1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1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1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1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1:17">
      <c r="A135" s="171" t="s">
        <v>80</v>
      </c>
      <c r="B135" s="170"/>
      <c r="C135" s="170"/>
      <c r="D135" s="170"/>
      <c r="E135" s="170"/>
      <c r="F135" s="170"/>
      <c r="G135" s="170"/>
      <c r="H135" s="170"/>
      <c r="I135" s="170"/>
      <c r="J135" s="170"/>
      <c r="K135" s="170"/>
      <c r="L135" s="170"/>
      <c r="M135" s="170"/>
      <c r="N135" s="170"/>
      <c r="O135" s="170"/>
      <c r="P135" s="170"/>
      <c r="Q135" s="170"/>
    </row>
    <row r="136" spans="1:17">
      <c r="A136" s="169" t="s">
        <v>76</v>
      </c>
      <c r="B136" s="170"/>
      <c r="C136" s="170"/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70"/>
      <c r="Q136" s="170"/>
    </row>
    <row r="137" spans="1:17">
      <c r="A137" s="171" t="s">
        <v>79</v>
      </c>
      <c r="B137" s="170"/>
      <c r="C137" s="170"/>
      <c r="D137" s="170"/>
      <c r="E137" s="170"/>
      <c r="F137" s="170"/>
      <c r="G137" s="170"/>
      <c r="H137" s="170"/>
      <c r="I137" s="170"/>
      <c r="J137" s="170"/>
      <c r="K137" s="170"/>
      <c r="L137" s="170"/>
      <c r="M137" s="170"/>
      <c r="N137" s="170"/>
      <c r="O137" s="170"/>
      <c r="P137" s="170"/>
      <c r="Q137" s="170"/>
    </row>
    <row r="138" spans="1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1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1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1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1:17">
      <c r="A142" s="171" t="s">
        <v>81</v>
      </c>
      <c r="B142" s="170"/>
      <c r="C142" s="170"/>
      <c r="D142" s="170"/>
      <c r="E142" s="170"/>
      <c r="F142" s="170"/>
      <c r="G142" s="170"/>
      <c r="H142" s="170"/>
      <c r="I142" s="170"/>
      <c r="J142" s="170"/>
      <c r="K142" s="170"/>
      <c r="L142" s="170"/>
      <c r="M142" s="170"/>
      <c r="N142" s="170"/>
      <c r="O142" s="170"/>
      <c r="P142" s="170"/>
      <c r="Q142" s="170"/>
    </row>
    <row r="143" spans="1:17">
      <c r="A143" s="169" t="s">
        <v>76</v>
      </c>
      <c r="B143" s="170"/>
      <c r="C143" s="170"/>
      <c r="D143" s="170"/>
      <c r="E143" s="170"/>
      <c r="F143" s="170"/>
      <c r="G143" s="170"/>
      <c r="H143" s="170"/>
      <c r="I143" s="170"/>
      <c r="J143" s="170"/>
      <c r="K143" s="170"/>
      <c r="L143" s="170"/>
      <c r="M143" s="170"/>
      <c r="N143" s="170"/>
      <c r="O143" s="170"/>
      <c r="P143" s="170"/>
      <c r="Q143" s="170"/>
    </row>
    <row r="144" spans="1:17">
      <c r="A144" s="171" t="s">
        <v>79</v>
      </c>
      <c r="B144" s="170"/>
      <c r="C144" s="170"/>
      <c r="D144" s="170"/>
      <c r="E144" s="170"/>
      <c r="F144" s="170"/>
      <c r="G144" s="170"/>
      <c r="H144" s="170"/>
      <c r="I144" s="170"/>
      <c r="J144" s="170"/>
      <c r="K144" s="170"/>
      <c r="L144" s="170"/>
      <c r="M144" s="170"/>
      <c r="N144" s="170"/>
      <c r="O144" s="170"/>
      <c r="P144" s="170"/>
      <c r="Q144" s="170"/>
    </row>
    <row r="145" spans="1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1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1:17">
      <c r="A147" s="171" t="s">
        <v>82</v>
      </c>
      <c r="B147" s="170"/>
      <c r="C147" s="170"/>
      <c r="D147" s="170"/>
      <c r="E147" s="170"/>
      <c r="F147" s="170"/>
      <c r="G147" s="170"/>
      <c r="H147" s="170"/>
      <c r="I147" s="170"/>
      <c r="J147" s="170"/>
      <c r="K147" s="170"/>
      <c r="L147" s="170"/>
      <c r="M147" s="170"/>
      <c r="N147" s="170"/>
      <c r="O147" s="170"/>
      <c r="P147" s="170"/>
      <c r="Q147" s="170"/>
    </row>
    <row r="148" spans="1:17">
      <c r="A148" s="169" t="s">
        <v>76</v>
      </c>
      <c r="B148" s="170"/>
      <c r="C148" s="170"/>
      <c r="D148" s="170"/>
      <c r="E148" s="170"/>
      <c r="F148" s="170"/>
      <c r="G148" s="170"/>
      <c r="H148" s="170"/>
      <c r="I148" s="170"/>
      <c r="J148" s="170"/>
      <c r="K148" s="170"/>
      <c r="L148" s="170"/>
      <c r="M148" s="170"/>
      <c r="N148" s="170"/>
      <c r="O148" s="170"/>
      <c r="P148" s="170"/>
      <c r="Q148" s="170"/>
    </row>
    <row r="149" spans="1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1:17">
      <c r="A150" s="171" t="s">
        <v>83</v>
      </c>
      <c r="B150" s="170"/>
      <c r="C150" s="170"/>
      <c r="D150" s="170"/>
      <c r="E150" s="170"/>
      <c r="F150" s="170"/>
      <c r="G150" s="170"/>
      <c r="H150" s="170"/>
      <c r="I150" s="170"/>
      <c r="J150" s="170"/>
      <c r="K150" s="170"/>
      <c r="L150" s="170"/>
      <c r="M150" s="170"/>
      <c r="N150" s="170"/>
      <c r="O150" s="170"/>
      <c r="P150" s="170"/>
      <c r="Q150" s="170"/>
    </row>
    <row r="151" spans="1:17">
      <c r="A151" s="169" t="s">
        <v>76</v>
      </c>
      <c r="B151" s="170"/>
      <c r="C151" s="170"/>
      <c r="D151" s="170"/>
      <c r="E151" s="170"/>
      <c r="F151" s="170"/>
      <c r="G151" s="170"/>
      <c r="H151" s="170"/>
      <c r="I151" s="170"/>
      <c r="J151" s="170"/>
      <c r="K151" s="170"/>
      <c r="L151" s="170"/>
      <c r="M151" s="170"/>
      <c r="N151" s="170"/>
      <c r="O151" s="170"/>
      <c r="P151" s="170"/>
      <c r="Q151" s="170"/>
    </row>
    <row r="152" spans="1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1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1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1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1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1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1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1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1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  <row r="3433" spans="6:17">
      <c r="F3433" s="32"/>
      <c r="G3433" s="32"/>
      <c r="H3433" s="32"/>
      <c r="I3433" s="32"/>
      <c r="J3433" s="32"/>
      <c r="K3433" s="32"/>
      <c r="L3433" s="32"/>
      <c r="M3433" s="32"/>
      <c r="N3433" s="32"/>
      <c r="O3433" s="32"/>
      <c r="P3433" s="32"/>
      <c r="Q3433" s="32"/>
    </row>
    <row r="3434" spans="6:17">
      <c r="F3434" s="32"/>
      <c r="G3434" s="32"/>
      <c r="H3434" s="32"/>
      <c r="I3434" s="32"/>
      <c r="J3434" s="32"/>
      <c r="K3434" s="32"/>
      <c r="L3434" s="32"/>
      <c r="M3434" s="32"/>
      <c r="N3434" s="32"/>
      <c r="O3434" s="32"/>
      <c r="P3434" s="32"/>
      <c r="Q3434" s="32"/>
    </row>
    <row r="3435" spans="6:17">
      <c r="F3435" s="32"/>
      <c r="G3435" s="32"/>
      <c r="H3435" s="32"/>
      <c r="I3435" s="32"/>
      <c r="J3435" s="32"/>
      <c r="K3435" s="32"/>
      <c r="L3435" s="32"/>
      <c r="M3435" s="32"/>
      <c r="N3435" s="32"/>
      <c r="O3435" s="32"/>
      <c r="P3435" s="32"/>
      <c r="Q3435" s="32"/>
    </row>
    <row r="3436" spans="6:17">
      <c r="F3436" s="32"/>
      <c r="G3436" s="32"/>
      <c r="H3436" s="32"/>
      <c r="I3436" s="32"/>
      <c r="J3436" s="32"/>
      <c r="K3436" s="32"/>
      <c r="L3436" s="32"/>
      <c r="M3436" s="32"/>
      <c r="N3436" s="32"/>
      <c r="O3436" s="32"/>
      <c r="P3436" s="32"/>
      <c r="Q3436" s="32"/>
    </row>
    <row r="3437" spans="6:17">
      <c r="F3437" s="32"/>
      <c r="G3437" s="32"/>
      <c r="H3437" s="32"/>
      <c r="I3437" s="32"/>
      <c r="J3437" s="32"/>
      <c r="K3437" s="32"/>
      <c r="L3437" s="32"/>
      <c r="M3437" s="32"/>
      <c r="N3437" s="32"/>
      <c r="O3437" s="32"/>
      <c r="P3437" s="32"/>
      <c r="Q3437" s="32"/>
    </row>
    <row r="3438" spans="6:17">
      <c r="F3438" s="32"/>
      <c r="G3438" s="32"/>
      <c r="H3438" s="32"/>
      <c r="I3438" s="32"/>
      <c r="J3438" s="32"/>
      <c r="K3438" s="32"/>
      <c r="L3438" s="32"/>
      <c r="M3438" s="32"/>
      <c r="N3438" s="32"/>
      <c r="O3438" s="32"/>
      <c r="P3438" s="32"/>
      <c r="Q3438" s="32"/>
    </row>
    <row r="3439" spans="6:17">
      <c r="F3439" s="32"/>
      <c r="G3439" s="32"/>
      <c r="H3439" s="32"/>
      <c r="I3439" s="32"/>
      <c r="J3439" s="32"/>
      <c r="K3439" s="32"/>
      <c r="L3439" s="32"/>
      <c r="M3439" s="32"/>
      <c r="N3439" s="32"/>
      <c r="O3439" s="32"/>
      <c r="P3439" s="32"/>
      <c r="Q3439" s="32"/>
    </row>
    <row r="3440" spans="6:17">
      <c r="F3440" s="32"/>
      <c r="G3440" s="32"/>
      <c r="H3440" s="32"/>
      <c r="I3440" s="32"/>
      <c r="J3440" s="32"/>
      <c r="K3440" s="32"/>
      <c r="L3440" s="32"/>
      <c r="M3440" s="32"/>
      <c r="N3440" s="32"/>
      <c r="O3440" s="32"/>
      <c r="P3440" s="32"/>
      <c r="Q3440" s="32"/>
    </row>
    <row r="3441" spans="6:17">
      <c r="F3441" s="32"/>
      <c r="G3441" s="32"/>
      <c r="H3441" s="32"/>
      <c r="I3441" s="32"/>
      <c r="J3441" s="32"/>
      <c r="K3441" s="32"/>
      <c r="L3441" s="32"/>
      <c r="M3441" s="32"/>
      <c r="N3441" s="32"/>
      <c r="O3441" s="32"/>
      <c r="P3441" s="32"/>
      <c r="Q3441" s="32"/>
    </row>
    <row r="3442" spans="6:17">
      <c r="F3442" s="32"/>
      <c r="G3442" s="32"/>
      <c r="H3442" s="32"/>
      <c r="I3442" s="32"/>
      <c r="J3442" s="32"/>
      <c r="K3442" s="32"/>
      <c r="L3442" s="32"/>
      <c r="M3442" s="32"/>
      <c r="N3442" s="32"/>
      <c r="O3442" s="32"/>
      <c r="P3442" s="32"/>
      <c r="Q3442" s="32"/>
    </row>
    <row r="3443" spans="6:17">
      <c r="F3443" s="32"/>
      <c r="G3443" s="32"/>
      <c r="H3443" s="32"/>
      <c r="I3443" s="32"/>
      <c r="J3443" s="32"/>
      <c r="K3443" s="32"/>
      <c r="L3443" s="32"/>
      <c r="M3443" s="32"/>
      <c r="N3443" s="32"/>
      <c r="O3443" s="32"/>
      <c r="P3443" s="32"/>
      <c r="Q3443" s="32"/>
    </row>
    <row r="3444" spans="6:17">
      <c r="F3444" s="32"/>
      <c r="G3444" s="32"/>
      <c r="H3444" s="32"/>
      <c r="I3444" s="32"/>
      <c r="J3444" s="32"/>
      <c r="K3444" s="32"/>
      <c r="L3444" s="32"/>
      <c r="M3444" s="32"/>
      <c r="N3444" s="32"/>
      <c r="O3444" s="32"/>
      <c r="P3444" s="32"/>
      <c r="Q3444" s="32"/>
    </row>
    <row r="3445" spans="6:17">
      <c r="F3445" s="32"/>
      <c r="G3445" s="32"/>
      <c r="H3445" s="32"/>
      <c r="I3445" s="32"/>
      <c r="J3445" s="32"/>
      <c r="K3445" s="32"/>
      <c r="L3445" s="32"/>
      <c r="M3445" s="32"/>
      <c r="N3445" s="32"/>
      <c r="O3445" s="32"/>
      <c r="P3445" s="32"/>
      <c r="Q3445" s="32"/>
    </row>
    <row r="3446" spans="6:17">
      <c r="F3446" s="32"/>
      <c r="G3446" s="32"/>
      <c r="H3446" s="32"/>
      <c r="I3446" s="32"/>
      <c r="J3446" s="32"/>
      <c r="K3446" s="32"/>
      <c r="L3446" s="32"/>
      <c r="M3446" s="32"/>
      <c r="N3446" s="32"/>
      <c r="O3446" s="32"/>
      <c r="P3446" s="32"/>
      <c r="Q3446" s="32"/>
    </row>
    <row r="3447" spans="6:17">
      <c r="F3447" s="32"/>
      <c r="G3447" s="32"/>
      <c r="H3447" s="32"/>
      <c r="I3447" s="32"/>
      <c r="J3447" s="32"/>
      <c r="K3447" s="32"/>
      <c r="L3447" s="32"/>
      <c r="M3447" s="32"/>
      <c r="N3447" s="32"/>
      <c r="O3447" s="32"/>
      <c r="P3447" s="32"/>
      <c r="Q3447" s="32"/>
    </row>
    <row r="3448" spans="6:17">
      <c r="F3448" s="32"/>
      <c r="G3448" s="32"/>
      <c r="H3448" s="32"/>
      <c r="I3448" s="32"/>
      <c r="J3448" s="32"/>
      <c r="K3448" s="32"/>
      <c r="L3448" s="32"/>
      <c r="M3448" s="32"/>
      <c r="N3448" s="32"/>
      <c r="O3448" s="32"/>
      <c r="P3448" s="32"/>
      <c r="Q3448" s="32"/>
    </row>
    <row r="3449" spans="6:17">
      <c r="F3449" s="32"/>
      <c r="G3449" s="32"/>
      <c r="H3449" s="32"/>
      <c r="I3449" s="32"/>
      <c r="J3449" s="32"/>
      <c r="K3449" s="32"/>
      <c r="L3449" s="32"/>
      <c r="M3449" s="32"/>
      <c r="N3449" s="32"/>
      <c r="O3449" s="32"/>
      <c r="P3449" s="32"/>
      <c r="Q3449" s="32"/>
    </row>
    <row r="3450" spans="6:17">
      <c r="F3450" s="32"/>
      <c r="G3450" s="32"/>
      <c r="H3450" s="32"/>
      <c r="I3450" s="32"/>
      <c r="J3450" s="32"/>
      <c r="K3450" s="32"/>
      <c r="L3450" s="32"/>
      <c r="M3450" s="32"/>
      <c r="N3450" s="32"/>
      <c r="O3450" s="32"/>
      <c r="P3450" s="32"/>
      <c r="Q3450" s="32"/>
    </row>
    <row r="3451" spans="6:17">
      <c r="F3451" s="32"/>
      <c r="G3451" s="32"/>
      <c r="H3451" s="32"/>
      <c r="I3451" s="32"/>
      <c r="J3451" s="32"/>
      <c r="K3451" s="32"/>
      <c r="L3451" s="32"/>
      <c r="M3451" s="32"/>
      <c r="N3451" s="32"/>
      <c r="O3451" s="32"/>
      <c r="P3451" s="32"/>
      <c r="Q3451" s="32"/>
    </row>
    <row r="3452" spans="6:17">
      <c r="F3452" s="32"/>
      <c r="G3452" s="32"/>
      <c r="H3452" s="32"/>
      <c r="I3452" s="32"/>
      <c r="J3452" s="32"/>
      <c r="K3452" s="32"/>
      <c r="L3452" s="32"/>
      <c r="M3452" s="32"/>
      <c r="N3452" s="32"/>
      <c r="O3452" s="32"/>
      <c r="P3452" s="32"/>
      <c r="Q3452" s="32"/>
    </row>
  </sheetData>
  <mergeCells count="95">
    <mergeCell ref="A113:I113"/>
    <mergeCell ref="A6:Q6"/>
    <mergeCell ref="A106:I106"/>
    <mergeCell ref="A83:I83"/>
    <mergeCell ref="A84:Q84"/>
    <mergeCell ref="A89:I89"/>
    <mergeCell ref="A90:I90"/>
    <mergeCell ref="A98:Q98"/>
    <mergeCell ref="A99:I99"/>
    <mergeCell ref="A91:Q91"/>
    <mergeCell ref="A96:I96"/>
    <mergeCell ref="A97:I97"/>
    <mergeCell ref="A105:I105"/>
    <mergeCell ref="J16:K16"/>
    <mergeCell ref="J20:K20"/>
    <mergeCell ref="J18:K18"/>
    <mergeCell ref="A147:Q147"/>
    <mergeCell ref="A148:Q148"/>
    <mergeCell ref="A150:Q150"/>
    <mergeCell ref="A115:I115"/>
    <mergeCell ref="A116:I116"/>
    <mergeCell ref="A120:Q120"/>
    <mergeCell ref="A151:Q151"/>
    <mergeCell ref="J21:K21"/>
    <mergeCell ref="J19:K19"/>
    <mergeCell ref="A135:Q135"/>
    <mergeCell ref="A136:Q136"/>
    <mergeCell ref="A137:Q137"/>
    <mergeCell ref="A142:Q142"/>
    <mergeCell ref="A143:Q143"/>
    <mergeCell ref="A144:Q144"/>
    <mergeCell ref="A121:Q121"/>
    <mergeCell ref="A123:Q123"/>
    <mergeCell ref="A124:Q124"/>
    <mergeCell ref="A128:Q128"/>
    <mergeCell ref="A129:Q129"/>
    <mergeCell ref="A130:Q130"/>
    <mergeCell ref="A114:I114"/>
    <mergeCell ref="J17:K17"/>
    <mergeCell ref="A107:I107"/>
    <mergeCell ref="A108:I108"/>
    <mergeCell ref="A109:I109"/>
    <mergeCell ref="A110:I110"/>
    <mergeCell ref="A71:I71"/>
    <mergeCell ref="A72:I72"/>
    <mergeCell ref="A73:Q73"/>
    <mergeCell ref="A82:I82"/>
    <mergeCell ref="A63:I63"/>
    <mergeCell ref="A64:I64"/>
    <mergeCell ref="A65:I65"/>
    <mergeCell ref="A66:I66"/>
    <mergeCell ref="A67:I67"/>
    <mergeCell ref="A68:I68"/>
    <mergeCell ref="A69:I69"/>
    <mergeCell ref="A111:I111"/>
    <mergeCell ref="A112:I112"/>
    <mergeCell ref="A100:I100"/>
    <mergeCell ref="A101:I101"/>
    <mergeCell ref="A102:I102"/>
    <mergeCell ref="A103:I103"/>
    <mergeCell ref="A104:I104"/>
    <mergeCell ref="A70:I70"/>
    <mergeCell ref="A62:I62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7:Q57"/>
    <mergeCell ref="A61:I61"/>
    <mergeCell ref="A46:I46"/>
    <mergeCell ref="A47:I47"/>
    <mergeCell ref="O25:O27"/>
    <mergeCell ref="N25:N27"/>
    <mergeCell ref="Q25:Q27"/>
    <mergeCell ref="J26:J27"/>
    <mergeCell ref="K26:M26"/>
    <mergeCell ref="J25:M25"/>
    <mergeCell ref="P25:P27"/>
    <mergeCell ref="A25:A27"/>
    <mergeCell ref="C25:C27"/>
    <mergeCell ref="D25:D27"/>
    <mergeCell ref="E25:E27"/>
    <mergeCell ref="B25:B27"/>
    <mergeCell ref="A30:Q30"/>
    <mergeCell ref="A29:Q29"/>
    <mergeCell ref="F26:F27"/>
    <mergeCell ref="F25:I25"/>
    <mergeCell ref="G26:I26"/>
    <mergeCell ref="A36:Q36"/>
    <mergeCell ref="A41:Q41"/>
  </mergeCells>
  <phoneticPr fontId="1" type="noConversion"/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autoPageBreaks="0"/>
  </sheetPr>
  <dimension ref="A1:M79"/>
  <sheetViews>
    <sheetView showGridLines="0" view="pageBreakPreview" zoomScaleNormal="100" zoomScaleSheetLayoutView="100" workbookViewId="0">
      <selection activeCell="A11" sqref="A11:H11"/>
    </sheetView>
  </sheetViews>
  <sheetFormatPr defaultRowHeight="12.75"/>
  <cols>
    <col min="1" max="1" width="5" style="64" customWidth="1"/>
    <col min="2" max="2" width="15.140625" style="65" customWidth="1"/>
    <col min="3" max="3" width="56.7109375" style="68" customWidth="1"/>
    <col min="4" max="4" width="12.28515625" style="63" customWidth="1"/>
    <col min="5" max="5" width="13" style="63" customWidth="1"/>
    <col min="6" max="6" width="13.42578125" style="63" customWidth="1"/>
    <col min="7" max="7" width="12.5703125" style="63" customWidth="1"/>
    <col min="8" max="8" width="13.42578125" style="95" customWidth="1"/>
    <col min="9" max="16384" width="9.140625" style="83"/>
  </cols>
  <sheetData>
    <row r="1" spans="1:8" s="148" customFormat="1">
      <c r="A1" s="64"/>
      <c r="B1" s="65"/>
      <c r="C1" s="68"/>
      <c r="D1" s="78"/>
      <c r="E1" s="78"/>
      <c r="F1" s="78"/>
      <c r="G1" s="78"/>
      <c r="H1" s="79" t="s">
        <v>121</v>
      </c>
    </row>
    <row r="2" spans="1:8" s="148" customFormat="1" ht="15">
      <c r="A2" s="64"/>
      <c r="B2" s="65" t="s">
        <v>178</v>
      </c>
      <c r="C2" s="149"/>
      <c r="D2" s="78"/>
      <c r="E2" s="80"/>
      <c r="F2" s="81"/>
      <c r="G2" s="80"/>
      <c r="H2" s="82" t="s">
        <v>122</v>
      </c>
    </row>
    <row r="3" spans="1:8" s="148" customFormat="1" ht="14.25">
      <c r="A3" s="64"/>
      <c r="B3" s="65"/>
      <c r="C3" s="68"/>
      <c r="D3" s="78"/>
      <c r="E3" s="84"/>
      <c r="F3" s="84"/>
      <c r="G3" s="82"/>
      <c r="H3" s="82" t="s">
        <v>123</v>
      </c>
    </row>
    <row r="4" spans="1:8" s="148" customFormat="1" ht="14.25">
      <c r="A4" s="64"/>
      <c r="B4" s="85" t="s">
        <v>179</v>
      </c>
      <c r="C4" s="86"/>
      <c r="D4" s="87"/>
      <c r="E4" s="82"/>
      <c r="F4" s="175" t="s">
        <v>124</v>
      </c>
      <c r="G4" s="175"/>
      <c r="H4" s="175"/>
    </row>
    <row r="5" spans="1:8" s="148" customFormat="1" ht="14.25">
      <c r="A5" s="64"/>
      <c r="B5" s="133">
        <f>H67</f>
        <v>6999.1050999999998</v>
      </c>
      <c r="C5" s="68" t="s">
        <v>125</v>
      </c>
      <c r="D5" s="78"/>
      <c r="E5" s="175" t="s">
        <v>126</v>
      </c>
      <c r="F5" s="175"/>
      <c r="G5" s="175"/>
      <c r="H5" s="175"/>
    </row>
    <row r="6" spans="1:8" s="148" customFormat="1" ht="15">
      <c r="A6" s="64"/>
      <c r="B6" s="65"/>
      <c r="C6" s="68"/>
      <c r="D6" s="63"/>
      <c r="E6" s="81"/>
      <c r="F6" s="81"/>
      <c r="G6" s="80"/>
      <c r="H6" s="80"/>
    </row>
    <row r="7" spans="1:8" s="148" customFormat="1" ht="14.25">
      <c r="A7" s="64"/>
      <c r="B7" s="85"/>
      <c r="C7" s="138"/>
      <c r="D7" s="78"/>
      <c r="E7" s="175" t="s">
        <v>127</v>
      </c>
      <c r="F7" s="175"/>
      <c r="G7" s="175"/>
      <c r="H7" s="175"/>
    </row>
    <row r="8" spans="1:8" s="148" customFormat="1">
      <c r="A8" s="64"/>
      <c r="B8" s="133"/>
      <c r="C8" s="68"/>
      <c r="D8" s="63"/>
      <c r="E8" s="63"/>
      <c r="F8" s="63"/>
      <c r="G8" s="78"/>
      <c r="H8" s="78"/>
    </row>
    <row r="9" spans="1:8" s="148" customFormat="1">
      <c r="A9" s="64"/>
      <c r="B9" s="133"/>
      <c r="C9" s="68"/>
      <c r="D9" s="63"/>
      <c r="E9" s="136"/>
      <c r="F9" s="63"/>
      <c r="G9" s="78"/>
      <c r="H9" s="78"/>
    </row>
    <row r="10" spans="1:8" s="148" customFormat="1">
      <c r="A10" s="180" t="s">
        <v>180</v>
      </c>
      <c r="B10" s="180"/>
      <c r="C10" s="180"/>
      <c r="D10" s="180"/>
      <c r="E10" s="180"/>
      <c r="F10" s="180"/>
      <c r="G10" s="180"/>
      <c r="H10" s="180"/>
    </row>
    <row r="11" spans="1:8" ht="14.25">
      <c r="A11" s="179" t="s">
        <v>184</v>
      </c>
      <c r="B11" s="179"/>
      <c r="C11" s="179"/>
      <c r="D11" s="179"/>
      <c r="E11" s="179"/>
      <c r="F11" s="179"/>
      <c r="G11" s="179"/>
      <c r="H11" s="179"/>
    </row>
    <row r="12" spans="1:8" ht="14.25">
      <c r="A12" s="135"/>
      <c r="B12" s="135"/>
      <c r="C12" s="135"/>
      <c r="D12" s="135"/>
      <c r="E12" s="135"/>
      <c r="F12" s="135"/>
      <c r="G12" s="135"/>
      <c r="H12" s="135"/>
    </row>
    <row r="13" spans="1:8" ht="46.5" customHeight="1">
      <c r="A13" s="134"/>
      <c r="B13" s="133"/>
      <c r="C13" s="176" t="s">
        <v>185</v>
      </c>
      <c r="D13" s="177"/>
      <c r="E13" s="177"/>
      <c r="F13" s="177"/>
      <c r="G13" s="177"/>
      <c r="H13" s="132"/>
    </row>
    <row r="14" spans="1:8" s="62" customFormat="1">
      <c r="A14" s="64"/>
      <c r="B14" s="65"/>
      <c r="C14" s="178" t="s">
        <v>0</v>
      </c>
      <c r="D14" s="178"/>
      <c r="E14" s="178"/>
      <c r="F14" s="178"/>
      <c r="G14" s="178"/>
      <c r="H14" s="88"/>
    </row>
    <row r="15" spans="1:8">
      <c r="D15" s="66"/>
      <c r="E15" s="66"/>
      <c r="F15" s="66"/>
      <c r="G15" s="66"/>
      <c r="H15" s="131"/>
    </row>
    <row r="16" spans="1:8">
      <c r="B16" s="65" t="s">
        <v>181</v>
      </c>
      <c r="D16" s="88"/>
      <c r="E16" s="78"/>
      <c r="F16" s="78"/>
      <c r="G16" s="78"/>
      <c r="H16" s="129"/>
    </row>
    <row r="17" spans="1:13" ht="13.15" customHeight="1">
      <c r="A17" s="162" t="s">
        <v>4</v>
      </c>
      <c r="B17" s="181" t="s">
        <v>128</v>
      </c>
      <c r="C17" s="162" t="s">
        <v>129</v>
      </c>
      <c r="D17" s="182" t="s">
        <v>173</v>
      </c>
      <c r="E17" s="182"/>
      <c r="F17" s="182"/>
      <c r="G17" s="182"/>
      <c r="H17" s="183" t="s">
        <v>172</v>
      </c>
    </row>
    <row r="18" spans="1:13" ht="13.15" customHeight="1">
      <c r="A18" s="162"/>
      <c r="B18" s="181"/>
      <c r="C18" s="162"/>
      <c r="D18" s="162" t="s">
        <v>171</v>
      </c>
      <c r="E18" s="162" t="s">
        <v>170</v>
      </c>
      <c r="F18" s="162" t="s">
        <v>169</v>
      </c>
      <c r="G18" s="162" t="s">
        <v>130</v>
      </c>
      <c r="H18" s="183"/>
    </row>
    <row r="19" spans="1:13" ht="12.75" customHeight="1">
      <c r="A19" s="162"/>
      <c r="B19" s="181"/>
      <c r="C19" s="162"/>
      <c r="D19" s="162"/>
      <c r="E19" s="162"/>
      <c r="F19" s="162"/>
      <c r="G19" s="162"/>
      <c r="H19" s="183"/>
    </row>
    <row r="20" spans="1:13" ht="13.15" customHeight="1">
      <c r="A20" s="162"/>
      <c r="B20" s="181"/>
      <c r="C20" s="162"/>
      <c r="D20" s="162"/>
      <c r="E20" s="162"/>
      <c r="F20" s="162"/>
      <c r="G20" s="162"/>
      <c r="H20" s="183"/>
    </row>
    <row r="21" spans="1:13">
      <c r="A21" s="89">
        <v>1</v>
      </c>
      <c r="B21" s="90">
        <v>2</v>
      </c>
      <c r="C21" s="89">
        <v>3</v>
      </c>
      <c r="D21" s="89">
        <v>4</v>
      </c>
      <c r="E21" s="89">
        <v>5</v>
      </c>
      <c r="F21" s="89">
        <v>6</v>
      </c>
      <c r="G21" s="89">
        <v>7</v>
      </c>
      <c r="H21" s="128">
        <v>8</v>
      </c>
    </row>
    <row r="22" spans="1:13">
      <c r="A22" s="165" t="s">
        <v>168</v>
      </c>
      <c r="B22" s="187"/>
      <c r="C22" s="187"/>
      <c r="D22" s="187"/>
      <c r="E22" s="187"/>
      <c r="F22" s="187"/>
      <c r="G22" s="187"/>
      <c r="H22" s="187"/>
    </row>
    <row r="23" spans="1:13" s="119" customFormat="1">
      <c r="A23" s="124">
        <v>1</v>
      </c>
      <c r="B23" s="123" t="s">
        <v>183</v>
      </c>
      <c r="C23" s="157" t="s">
        <v>131</v>
      </c>
      <c r="D23" s="118">
        <f>'Локальная смета'!J103/1000</f>
        <v>90.966999999999999</v>
      </c>
      <c r="E23" s="118">
        <f>'Локальная смета'!J104/1000</f>
        <v>29.977</v>
      </c>
      <c r="F23" s="118">
        <f>'Локальная смета'!J105/1000+986.535/1.18/3.58*1.08</f>
        <v>1399.9041784868857</v>
      </c>
      <c r="G23" s="118">
        <v>0</v>
      </c>
      <c r="H23" s="118">
        <f>SUM(D23:G23)</f>
        <v>1520.8481784868857</v>
      </c>
      <c r="I23" s="60"/>
      <c r="K23" s="58"/>
      <c r="L23" s="57"/>
      <c r="M23" s="58"/>
    </row>
    <row r="24" spans="1:13" s="119" customFormat="1" hidden="1">
      <c r="A24" s="124"/>
      <c r="B24" s="123"/>
      <c r="C24" s="67"/>
      <c r="D24" s="122"/>
      <c r="E24" s="127"/>
      <c r="F24" s="127"/>
      <c r="G24" s="127"/>
      <c r="H24" s="93"/>
      <c r="I24" s="60"/>
      <c r="K24" s="58"/>
      <c r="L24" s="57"/>
      <c r="M24" s="58"/>
    </row>
    <row r="25" spans="1:13" s="119" customFormat="1" hidden="1">
      <c r="A25" s="124"/>
      <c r="B25" s="123"/>
      <c r="C25" s="67"/>
      <c r="D25" s="122"/>
      <c r="E25" s="127"/>
      <c r="F25" s="127"/>
      <c r="G25" s="127"/>
      <c r="H25" s="93"/>
      <c r="I25" s="60"/>
      <c r="K25" s="58"/>
      <c r="L25" s="57"/>
      <c r="M25" s="58"/>
    </row>
    <row r="26" spans="1:13" s="119" customFormat="1" hidden="1">
      <c r="A26" s="124"/>
      <c r="B26" s="123"/>
      <c r="C26" s="67"/>
      <c r="D26" s="122"/>
      <c r="E26" s="127"/>
      <c r="F26" s="127"/>
      <c r="G26" s="127"/>
      <c r="H26" s="93"/>
      <c r="I26" s="120"/>
      <c r="K26" s="58"/>
      <c r="L26" s="57"/>
      <c r="M26" s="58"/>
    </row>
    <row r="27" spans="1:13" s="119" customFormat="1" hidden="1">
      <c r="A27" s="124"/>
      <c r="B27" s="123"/>
      <c r="C27" s="67"/>
      <c r="D27" s="122"/>
      <c r="E27" s="127"/>
      <c r="F27" s="127"/>
      <c r="G27" s="127"/>
      <c r="H27" s="93"/>
      <c r="I27" s="60"/>
      <c r="K27" s="58"/>
      <c r="L27" s="57"/>
      <c r="M27" s="58"/>
    </row>
    <row r="28" spans="1:13" s="119" customFormat="1" hidden="1">
      <c r="A28" s="124"/>
      <c r="B28" s="123"/>
      <c r="C28" s="67"/>
      <c r="D28" s="122"/>
      <c r="E28" s="127"/>
      <c r="F28" s="127"/>
      <c r="G28" s="127"/>
      <c r="H28" s="93"/>
      <c r="I28" s="60"/>
      <c r="K28" s="58"/>
      <c r="L28" s="57"/>
      <c r="M28" s="58"/>
    </row>
    <row r="29" spans="1:13" s="126" customFormat="1" hidden="1">
      <c r="A29" s="124"/>
      <c r="B29" s="123"/>
      <c r="C29" s="67"/>
      <c r="D29" s="122"/>
      <c r="E29" s="121"/>
      <c r="F29" s="121"/>
      <c r="G29" s="121"/>
      <c r="H29" s="109"/>
      <c r="I29" s="60"/>
      <c r="K29" s="58"/>
      <c r="L29" s="57"/>
      <c r="M29" s="58"/>
    </row>
    <row r="30" spans="1:13" s="119" customFormat="1" hidden="1">
      <c r="A30" s="124"/>
      <c r="B30" s="123"/>
      <c r="C30" s="67"/>
      <c r="D30" s="122"/>
      <c r="E30" s="121"/>
      <c r="F30" s="121"/>
      <c r="G30" s="121"/>
      <c r="H30" s="109"/>
      <c r="I30" s="120"/>
      <c r="K30" s="58"/>
      <c r="L30" s="57"/>
      <c r="M30" s="58"/>
    </row>
    <row r="31" spans="1:13" s="119" customFormat="1" hidden="1">
      <c r="A31" s="124"/>
      <c r="B31" s="123"/>
      <c r="C31" s="67"/>
      <c r="D31" s="122"/>
      <c r="E31" s="121"/>
      <c r="F31" s="121"/>
      <c r="G31" s="121"/>
      <c r="H31" s="109"/>
      <c r="I31" s="120"/>
      <c r="K31" s="58"/>
      <c r="L31" s="57"/>
      <c r="M31" s="58"/>
    </row>
    <row r="32" spans="1:13" s="119" customFormat="1" hidden="1">
      <c r="A32" s="124"/>
      <c r="B32" s="123"/>
      <c r="C32" s="67"/>
      <c r="D32" s="122"/>
      <c r="E32" s="121"/>
      <c r="F32" s="121"/>
      <c r="G32" s="121"/>
      <c r="H32" s="109"/>
      <c r="I32" s="120"/>
      <c r="K32" s="58"/>
      <c r="L32" s="57"/>
      <c r="M32" s="58"/>
    </row>
    <row r="33" spans="1:13" s="119" customFormat="1" hidden="1">
      <c r="A33" s="124"/>
      <c r="B33" s="123"/>
      <c r="C33" s="67"/>
      <c r="D33" s="122"/>
      <c r="E33" s="121"/>
      <c r="F33" s="121"/>
      <c r="G33" s="121"/>
      <c r="H33" s="109"/>
      <c r="I33" s="125"/>
      <c r="K33" s="58"/>
      <c r="L33" s="57"/>
      <c r="M33" s="58"/>
    </row>
    <row r="34" spans="1:13" s="119" customFormat="1" hidden="1">
      <c r="A34" s="124"/>
      <c r="B34" s="123"/>
      <c r="C34" s="67"/>
      <c r="D34" s="122"/>
      <c r="E34" s="121"/>
      <c r="F34" s="121"/>
      <c r="G34" s="121"/>
      <c r="H34" s="109"/>
      <c r="I34" s="120"/>
      <c r="K34" s="58"/>
      <c r="L34" s="57"/>
      <c r="M34" s="58"/>
    </row>
    <row r="35" spans="1:13" ht="13.15" customHeight="1">
      <c r="A35" s="75"/>
      <c r="B35" s="76"/>
      <c r="C35" s="77" t="s">
        <v>132</v>
      </c>
      <c r="D35" s="118">
        <f>SUM(D23:D34)</f>
        <v>90.966999999999999</v>
      </c>
      <c r="E35" s="118">
        <f>SUM(E23:E34)</f>
        <v>29.977</v>
      </c>
      <c r="F35" s="118">
        <f>SUM(F23:F34)</f>
        <v>1399.9041784868857</v>
      </c>
      <c r="G35" s="118">
        <f>SUM(G23:G34)</f>
        <v>0</v>
      </c>
      <c r="H35" s="118">
        <f>SUM(H23:H34)</f>
        <v>1520.8481784868857</v>
      </c>
    </row>
    <row r="36" spans="1:13" ht="13.15" hidden="1" customHeight="1">
      <c r="A36" s="165" t="s">
        <v>133</v>
      </c>
      <c r="B36" s="187"/>
      <c r="C36" s="187"/>
      <c r="D36" s="187"/>
      <c r="E36" s="187"/>
      <c r="F36" s="187"/>
      <c r="G36" s="187"/>
      <c r="H36" s="187"/>
      <c r="K36" s="117"/>
    </row>
    <row r="37" spans="1:13" hidden="1">
      <c r="A37" s="92"/>
      <c r="B37" s="105"/>
      <c r="C37" s="77"/>
      <c r="D37" s="93"/>
      <c r="E37" s="93"/>
      <c r="F37" s="93"/>
      <c r="G37" s="93"/>
      <c r="H37" s="93"/>
    </row>
    <row r="38" spans="1:13" ht="13.15" customHeight="1">
      <c r="A38" s="116"/>
      <c r="B38" s="115"/>
      <c r="C38" s="114" t="s">
        <v>134</v>
      </c>
      <c r="D38" s="113">
        <f>D37+D35</f>
        <v>90.966999999999999</v>
      </c>
      <c r="E38" s="113">
        <f>E37+E35</f>
        <v>29.977</v>
      </c>
      <c r="F38" s="113">
        <f>F37+F35</f>
        <v>1399.9041784868857</v>
      </c>
      <c r="G38" s="113">
        <f>G37+G35</f>
        <v>0</v>
      </c>
      <c r="H38" s="113">
        <f>H37+H35</f>
        <v>1520.8481784868857</v>
      </c>
      <c r="K38" s="83">
        <f>K37/8*112</f>
        <v>0</v>
      </c>
    </row>
    <row r="39" spans="1:13" ht="13.15" customHeight="1">
      <c r="A39" s="188" t="s">
        <v>135</v>
      </c>
      <c r="B39" s="189"/>
      <c r="C39" s="189"/>
      <c r="D39" s="189"/>
      <c r="E39" s="189"/>
      <c r="F39" s="189"/>
      <c r="G39" s="189"/>
      <c r="H39" s="189"/>
    </row>
    <row r="40" spans="1:13" hidden="1">
      <c r="A40" s="92"/>
      <c r="B40" s="105"/>
      <c r="C40" s="112"/>
      <c r="D40" s="93"/>
      <c r="E40" s="93"/>
      <c r="F40" s="104"/>
      <c r="G40" s="104"/>
      <c r="H40" s="93"/>
    </row>
    <row r="41" spans="1:13" hidden="1">
      <c r="A41" s="92"/>
      <c r="B41" s="105"/>
      <c r="C41" s="112"/>
      <c r="D41" s="107"/>
      <c r="E41" s="107"/>
      <c r="F41" s="107"/>
      <c r="G41" s="93"/>
      <c r="H41" s="93"/>
    </row>
    <row r="42" spans="1:13" s="62" customFormat="1" ht="42" customHeight="1">
      <c r="A42" s="92">
        <v>2</v>
      </c>
      <c r="B42" s="74" t="s">
        <v>167</v>
      </c>
      <c r="C42" s="77" t="s">
        <v>136</v>
      </c>
      <c r="D42" s="111"/>
      <c r="E42" s="111"/>
      <c r="F42" s="107"/>
      <c r="G42" s="107">
        <f>ROUND((H38)*0.01,3)</f>
        <v>15.208</v>
      </c>
      <c r="H42" s="93">
        <f>SUM(D42:G42)</f>
        <v>15.208</v>
      </c>
    </row>
    <row r="43" spans="1:13" hidden="1">
      <c r="A43" s="92">
        <v>7</v>
      </c>
      <c r="B43" s="105" t="s">
        <v>166</v>
      </c>
      <c r="C43" s="112" t="s">
        <v>165</v>
      </c>
      <c r="D43" s="93"/>
      <c r="E43" s="93"/>
      <c r="F43" s="104"/>
      <c r="G43" s="93">
        <f>((J43+L43)/8)*112/6.65/1000</f>
        <v>0</v>
      </c>
      <c r="H43" s="93">
        <f>D43+E43+F43+G43</f>
        <v>0</v>
      </c>
      <c r="J43" s="58">
        <f>SUM(J28:J42)</f>
        <v>0</v>
      </c>
      <c r="K43" s="57"/>
      <c r="L43" s="58">
        <f>SUM(L28:L42)</f>
        <v>0</v>
      </c>
    </row>
    <row r="44" spans="1:13" ht="33.75" hidden="1">
      <c r="A44" s="92">
        <v>8</v>
      </c>
      <c r="B44" s="105" t="s">
        <v>164</v>
      </c>
      <c r="C44" s="77" t="s">
        <v>163</v>
      </c>
      <c r="D44" s="107"/>
      <c r="E44" s="107"/>
      <c r="F44" s="107"/>
      <c r="G44" s="93"/>
      <c r="H44" s="93">
        <f>D44+E44+F44+G44</f>
        <v>0</v>
      </c>
    </row>
    <row r="45" spans="1:13" ht="12" hidden="1" customHeight="1">
      <c r="A45" s="92"/>
      <c r="B45" s="105"/>
      <c r="C45" s="77"/>
      <c r="D45" s="107"/>
      <c r="E45" s="107"/>
      <c r="F45" s="107"/>
      <c r="G45" s="93"/>
      <c r="H45" s="93"/>
    </row>
    <row r="46" spans="1:13">
      <c r="A46" s="75"/>
      <c r="B46" s="91"/>
      <c r="C46" s="77" t="s">
        <v>137</v>
      </c>
      <c r="D46" s="93">
        <f>SUM(D40:D44)</f>
        <v>0</v>
      </c>
      <c r="E46" s="93">
        <f>SUM(E40:E44)</f>
        <v>0</v>
      </c>
      <c r="F46" s="93">
        <f>SUM(F40:F44)</f>
        <v>0</v>
      </c>
      <c r="G46" s="93">
        <f>SUM(G40:G44)</f>
        <v>15.208</v>
      </c>
      <c r="H46" s="93">
        <f>SUM(H40:H44)</f>
        <v>15.208</v>
      </c>
    </row>
    <row r="47" spans="1:13" ht="13.15" customHeight="1">
      <c r="A47" s="75"/>
      <c r="B47" s="91"/>
      <c r="C47" s="77" t="s">
        <v>138</v>
      </c>
      <c r="D47" s="93">
        <f>D46+D38</f>
        <v>90.966999999999999</v>
      </c>
      <c r="E47" s="93">
        <f>E46+E38</f>
        <v>29.977</v>
      </c>
      <c r="F47" s="93">
        <f>F46+F38</f>
        <v>1399.9041784868857</v>
      </c>
      <c r="G47" s="93">
        <f>G46+G38</f>
        <v>15.208</v>
      </c>
      <c r="H47" s="93">
        <f>H46+H38</f>
        <v>1536.0561784868858</v>
      </c>
    </row>
    <row r="48" spans="1:13" ht="13.15" hidden="1" customHeight="1">
      <c r="A48" s="184" t="s">
        <v>162</v>
      </c>
      <c r="B48" s="185"/>
      <c r="C48" s="185"/>
      <c r="D48" s="185"/>
      <c r="E48" s="185"/>
      <c r="F48" s="185"/>
      <c r="G48" s="185"/>
      <c r="H48" s="186"/>
    </row>
    <row r="49" spans="1:9" hidden="1">
      <c r="A49" s="92">
        <v>9</v>
      </c>
      <c r="B49" s="91" t="s">
        <v>161</v>
      </c>
      <c r="C49" s="112" t="s">
        <v>160</v>
      </c>
      <c r="D49" s="107"/>
      <c r="E49" s="107"/>
      <c r="F49" s="107"/>
      <c r="G49" s="93"/>
      <c r="H49" s="93">
        <f>G49</f>
        <v>0</v>
      </c>
    </row>
    <row r="50" spans="1:9" ht="13.15" hidden="1" customHeight="1">
      <c r="A50" s="75"/>
      <c r="B50" s="76"/>
      <c r="C50" s="77" t="s">
        <v>159</v>
      </c>
      <c r="D50" s="107"/>
      <c r="E50" s="107"/>
      <c r="F50" s="107"/>
      <c r="G50" s="93">
        <f>G49</f>
        <v>0</v>
      </c>
      <c r="H50" s="93">
        <f>H49</f>
        <v>0</v>
      </c>
    </row>
    <row r="51" spans="1:9" ht="13.15" hidden="1" customHeight="1">
      <c r="A51" s="184" t="s">
        <v>158</v>
      </c>
      <c r="B51" s="185"/>
      <c r="C51" s="185"/>
      <c r="D51" s="185"/>
      <c r="E51" s="185"/>
      <c r="F51" s="185"/>
      <c r="G51" s="185"/>
      <c r="H51" s="186"/>
    </row>
    <row r="52" spans="1:9" ht="13.15" hidden="1" customHeight="1">
      <c r="A52" s="92">
        <v>10</v>
      </c>
      <c r="B52" s="105" t="s">
        <v>157</v>
      </c>
      <c r="C52" s="77" t="s">
        <v>156</v>
      </c>
      <c r="D52" s="107"/>
      <c r="E52" s="107"/>
      <c r="F52" s="107"/>
      <c r="G52" s="109"/>
      <c r="H52" s="109">
        <f>G52</f>
        <v>0</v>
      </c>
    </row>
    <row r="53" spans="1:9" ht="33.75" hidden="1">
      <c r="A53" s="92">
        <v>11</v>
      </c>
      <c r="B53" s="105" t="s">
        <v>155</v>
      </c>
      <c r="C53" s="77" t="s">
        <v>154</v>
      </c>
      <c r="D53" s="107"/>
      <c r="E53" s="107"/>
      <c r="F53" s="107"/>
      <c r="G53" s="93"/>
      <c r="H53" s="93">
        <f>G53</f>
        <v>0</v>
      </c>
    </row>
    <row r="54" spans="1:9" ht="13.15" customHeight="1">
      <c r="A54" s="75"/>
      <c r="B54" s="76"/>
      <c r="C54" s="77" t="s">
        <v>139</v>
      </c>
      <c r="D54" s="93">
        <f>D47</f>
        <v>90.966999999999999</v>
      </c>
      <c r="E54" s="93">
        <f>E47</f>
        <v>29.977</v>
      </c>
      <c r="F54" s="93">
        <f>F47</f>
        <v>1399.9041784868857</v>
      </c>
      <c r="G54" s="93">
        <f>G47</f>
        <v>15.208</v>
      </c>
      <c r="H54" s="93">
        <f>H47</f>
        <v>1536.0561784868858</v>
      </c>
    </row>
    <row r="55" spans="1:9" ht="13.15" customHeight="1">
      <c r="A55" s="184" t="s">
        <v>140</v>
      </c>
      <c r="B55" s="185"/>
      <c r="C55" s="185"/>
      <c r="D55" s="185"/>
      <c r="E55" s="185"/>
      <c r="F55" s="185"/>
      <c r="G55" s="185"/>
      <c r="H55" s="186"/>
    </row>
    <row r="56" spans="1:9" ht="13.15" customHeight="1">
      <c r="A56" s="92">
        <v>3</v>
      </c>
      <c r="B56" s="105" t="s">
        <v>141</v>
      </c>
      <c r="C56" s="112" t="s">
        <v>174</v>
      </c>
      <c r="D56" s="93">
        <f>ROUND(D54*I56,3)</f>
        <v>2.7290000000000001</v>
      </c>
      <c r="E56" s="93">
        <f>ROUND(E54*I56,3)</f>
        <v>0.89900000000000002</v>
      </c>
      <c r="F56" s="93">
        <f>ROUND(F54*I56,3)</f>
        <v>41.997</v>
      </c>
      <c r="G56" s="93">
        <f>ROUND(G54*I56,3)</f>
        <v>0.45600000000000002</v>
      </c>
      <c r="H56" s="93">
        <f>ROUND(H54*I56,3)</f>
        <v>46.082000000000001</v>
      </c>
      <c r="I56" s="139">
        <v>0.03</v>
      </c>
    </row>
    <row r="57" spans="1:9" ht="13.15" customHeight="1">
      <c r="A57" s="75"/>
      <c r="B57" s="91"/>
      <c r="C57" s="77"/>
      <c r="D57" s="93"/>
      <c r="E57" s="93"/>
      <c r="F57" s="93"/>
      <c r="G57" s="93"/>
      <c r="H57" s="93"/>
    </row>
    <row r="58" spans="1:9">
      <c r="A58" s="75"/>
      <c r="B58" s="91"/>
      <c r="C58" s="77" t="s">
        <v>142</v>
      </c>
      <c r="D58" s="93">
        <f>D56+D54</f>
        <v>93.695999999999998</v>
      </c>
      <c r="E58" s="93">
        <f>E56+E54</f>
        <v>30.876000000000001</v>
      </c>
      <c r="F58" s="93">
        <f>F56+F54</f>
        <v>1441.9011784868858</v>
      </c>
      <c r="G58" s="93">
        <f>G56+G54</f>
        <v>15.664</v>
      </c>
      <c r="H58" s="93">
        <f>H56+H54</f>
        <v>1582.1381784868859</v>
      </c>
    </row>
    <row r="59" spans="1:9" ht="13.15" customHeight="1">
      <c r="A59" s="75"/>
      <c r="B59" s="76"/>
      <c r="C59" s="77"/>
      <c r="D59" s="111"/>
      <c r="E59" s="111"/>
      <c r="F59" s="111"/>
      <c r="G59" s="111"/>
      <c r="H59" s="111"/>
    </row>
    <row r="60" spans="1:9" ht="13.15" customHeight="1">
      <c r="A60" s="184" t="s">
        <v>143</v>
      </c>
      <c r="B60" s="185"/>
      <c r="C60" s="185"/>
      <c r="D60" s="185"/>
      <c r="E60" s="185"/>
      <c r="F60" s="185"/>
      <c r="G60" s="185"/>
      <c r="H60" s="186"/>
    </row>
    <row r="61" spans="1:9">
      <c r="A61" s="75">
        <v>4</v>
      </c>
      <c r="B61" s="91" t="s">
        <v>153</v>
      </c>
      <c r="C61" s="77" t="s">
        <v>152</v>
      </c>
      <c r="D61" s="93">
        <f>ROUND(D58*5.65,3)</f>
        <v>529.38199999999995</v>
      </c>
      <c r="E61" s="93">
        <f>ROUND(E58*5.65,3)</f>
        <v>174.44900000000001</v>
      </c>
      <c r="F61" s="93"/>
      <c r="G61" s="93"/>
      <c r="H61" s="93">
        <f>SUM(D61:G61)</f>
        <v>703.8309999999999</v>
      </c>
    </row>
    <row r="62" spans="1:9">
      <c r="A62" s="75"/>
      <c r="B62" s="91" t="s">
        <v>151</v>
      </c>
      <c r="C62" s="110" t="s">
        <v>198</v>
      </c>
      <c r="D62" s="93"/>
      <c r="E62" s="93"/>
      <c r="F62" s="109">
        <f>ROUND(F58*3.55,3)</f>
        <v>5118.7489999999998</v>
      </c>
      <c r="G62" s="93">
        <f>ROUND(G58*6.95,3)</f>
        <v>108.86499999999999</v>
      </c>
      <c r="H62" s="93">
        <f>SUM(D62:G62)</f>
        <v>5227.6139999999996</v>
      </c>
    </row>
    <row r="63" spans="1:9">
      <c r="A63" s="75"/>
      <c r="B63" s="91" t="s">
        <v>149</v>
      </c>
      <c r="C63" s="69"/>
      <c r="D63" s="104"/>
      <c r="E63" s="104"/>
      <c r="F63" s="104"/>
      <c r="G63" s="104">
        <f>ROUND((G52+G53)*1.03*3.13,3)</f>
        <v>0</v>
      </c>
      <c r="H63" s="93">
        <f>SUM(D63:G63)</f>
        <v>0</v>
      </c>
    </row>
    <row r="64" spans="1:9">
      <c r="A64" s="70" t="s">
        <v>144</v>
      </c>
      <c r="B64" s="71"/>
      <c r="C64" s="71"/>
      <c r="D64" s="71"/>
      <c r="E64" s="71"/>
      <c r="F64" s="71"/>
      <c r="G64" s="71"/>
      <c r="H64" s="108">
        <f>H61+H62+H63</f>
        <v>5931.4449999999997</v>
      </c>
    </row>
    <row r="65" spans="1:8">
      <c r="A65" s="75"/>
      <c r="B65" s="72"/>
      <c r="C65" s="69"/>
      <c r="D65" s="107"/>
      <c r="E65" s="107"/>
      <c r="F65" s="107"/>
      <c r="G65" s="107"/>
      <c r="H65" s="106"/>
    </row>
    <row r="66" spans="1:8" ht="33.75">
      <c r="A66" s="75">
        <f>A61+1</f>
        <v>5</v>
      </c>
      <c r="B66" s="105" t="s">
        <v>145</v>
      </c>
      <c r="C66" s="69" t="s">
        <v>148</v>
      </c>
      <c r="D66" s="104">
        <f>ROUND(SUM(D61:D63)*0.18,3)</f>
        <v>95.289000000000001</v>
      </c>
      <c r="E66" s="104">
        <f>ROUND(SUM(E61:E63)*0.18,3)</f>
        <v>31.401</v>
      </c>
      <c r="F66" s="104">
        <f>ROUND(SUM(F61:F63)*0.18,3)</f>
        <v>921.375</v>
      </c>
      <c r="G66" s="104">
        <f>ROUND((SUM(G61:G63))*0.18,3)</f>
        <v>19.596</v>
      </c>
      <c r="H66" s="104">
        <f>(H61+H62+H63)*0.18</f>
        <v>1067.6600999999998</v>
      </c>
    </row>
    <row r="67" spans="1:8">
      <c r="A67" s="75"/>
      <c r="B67" s="76"/>
      <c r="C67" s="73" t="s">
        <v>146</v>
      </c>
      <c r="D67" s="103">
        <f>SUM(D61:D63)+D66</f>
        <v>624.67099999999994</v>
      </c>
      <c r="E67" s="103">
        <f>SUM(E61:E63)+E66</f>
        <v>205.85000000000002</v>
      </c>
      <c r="F67" s="103">
        <f>SUM(F61:F63)+F66</f>
        <v>6040.1239999999998</v>
      </c>
      <c r="G67" s="103">
        <f>G66+G63+G61+G62</f>
        <v>128.46099999999998</v>
      </c>
      <c r="H67" s="102">
        <f>H64+H66</f>
        <v>6999.1050999999998</v>
      </c>
    </row>
    <row r="68" spans="1:8">
      <c r="A68" s="98"/>
      <c r="B68" s="97"/>
      <c r="C68" s="101"/>
      <c r="D68" s="100"/>
      <c r="E68" s="100"/>
      <c r="F68" s="100"/>
      <c r="G68" s="100"/>
      <c r="H68" s="99"/>
    </row>
    <row r="69" spans="1:8">
      <c r="A69" s="98"/>
      <c r="B69" s="97"/>
      <c r="C69" s="101"/>
      <c r="D69" s="100"/>
      <c r="E69" s="100"/>
      <c r="F69" s="100"/>
      <c r="G69" s="100"/>
      <c r="H69" s="99"/>
    </row>
    <row r="70" spans="1:8">
      <c r="A70" s="98"/>
      <c r="B70" s="97" t="s">
        <v>147</v>
      </c>
      <c r="C70" s="96"/>
      <c r="D70" s="66"/>
      <c r="E70" s="66"/>
      <c r="F70" s="66"/>
      <c r="G70" s="66"/>
      <c r="H70" s="66"/>
    </row>
    <row r="71" spans="1:8">
      <c r="A71" s="98"/>
      <c r="B71" s="97"/>
      <c r="C71" s="96"/>
      <c r="D71" s="66"/>
      <c r="E71" s="66"/>
      <c r="F71" s="66"/>
      <c r="G71" s="66"/>
      <c r="H71" s="66"/>
    </row>
    <row r="72" spans="1:8">
      <c r="H72" s="63"/>
    </row>
    <row r="77" spans="1:8">
      <c r="F77" s="63">
        <f>986535</f>
        <v>986535</v>
      </c>
    </row>
    <row r="78" spans="1:8">
      <c r="F78" s="63">
        <f>F77/1.18</f>
        <v>836046.61016949161</v>
      </c>
    </row>
    <row r="79" spans="1:8">
      <c r="F79" s="63">
        <f>986.535/1.18/3.58</f>
        <v>233.53257267304232</v>
      </c>
    </row>
  </sheetData>
  <mergeCells count="23">
    <mergeCell ref="A60:H60"/>
    <mergeCell ref="A22:H22"/>
    <mergeCell ref="A36:H36"/>
    <mergeCell ref="A39:H39"/>
    <mergeCell ref="A48:H48"/>
    <mergeCell ref="A51:H51"/>
    <mergeCell ref="A55:H55"/>
    <mergeCell ref="A17:A20"/>
    <mergeCell ref="B17:B20"/>
    <mergeCell ref="C17:C20"/>
    <mergeCell ref="D17:G17"/>
    <mergeCell ref="H17:H20"/>
    <mergeCell ref="D18:D20"/>
    <mergeCell ref="E18:E20"/>
    <mergeCell ref="F18:F20"/>
    <mergeCell ref="G18:G20"/>
    <mergeCell ref="F4:H4"/>
    <mergeCell ref="E5:H5"/>
    <mergeCell ref="E7:H7"/>
    <mergeCell ref="C13:G13"/>
    <mergeCell ref="C14:G14"/>
    <mergeCell ref="A11:H11"/>
    <mergeCell ref="A10:H10"/>
  </mergeCells>
  <pageMargins left="0.38" right="0" top="0.39370078740157483" bottom="0.39370078740157483" header="0.19685039370078741" footer="0.19685039370078741"/>
  <pageSetup paperSize="9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L72"/>
  <sheetViews>
    <sheetView showGridLines="0" view="pageBreakPreview" topLeftCell="A13" zoomScaleNormal="100" zoomScaleSheetLayoutView="100" workbookViewId="0">
      <selection activeCell="D65" sqref="D65"/>
    </sheetView>
  </sheetViews>
  <sheetFormatPr defaultRowHeight="12.75"/>
  <cols>
    <col min="1" max="1" width="5" style="64" customWidth="1"/>
    <col min="2" max="2" width="15.140625" style="65" customWidth="1"/>
    <col min="3" max="3" width="56.7109375" style="68" customWidth="1"/>
    <col min="4" max="4" width="12.28515625" style="63" customWidth="1"/>
    <col min="5" max="5" width="13" style="63" customWidth="1"/>
    <col min="6" max="6" width="13.42578125" style="63" customWidth="1"/>
    <col min="7" max="7" width="12.5703125" style="63" customWidth="1"/>
    <col min="8" max="8" width="13.42578125" style="95" customWidth="1"/>
    <col min="9" max="16384" width="9.140625" style="83"/>
  </cols>
  <sheetData>
    <row r="1" spans="1:10" s="148" customFormat="1">
      <c r="A1" s="64"/>
      <c r="B1" s="65"/>
      <c r="C1" s="68"/>
      <c r="D1" s="78"/>
      <c r="E1" s="78"/>
      <c r="F1" s="78"/>
      <c r="G1" s="78"/>
      <c r="H1" s="79" t="s">
        <v>121</v>
      </c>
    </row>
    <row r="2" spans="1:10" s="148" customFormat="1" ht="15">
      <c r="A2" s="64"/>
      <c r="B2" s="65" t="s">
        <v>178</v>
      </c>
      <c r="C2" s="149"/>
      <c r="D2" s="78"/>
      <c r="E2" s="80"/>
      <c r="F2" s="81"/>
      <c r="G2" s="80"/>
      <c r="H2" s="82" t="s">
        <v>122</v>
      </c>
    </row>
    <row r="3" spans="1:10" s="148" customFormat="1" ht="14.25">
      <c r="A3" s="64"/>
      <c r="B3" s="65"/>
      <c r="C3" s="68"/>
      <c r="D3" s="78"/>
      <c r="E3" s="84"/>
      <c r="F3" s="84"/>
      <c r="G3" s="82"/>
      <c r="H3" s="82" t="s">
        <v>123</v>
      </c>
    </row>
    <row r="4" spans="1:10" s="148" customFormat="1" ht="14.25">
      <c r="A4" s="64"/>
      <c r="B4" s="85" t="s">
        <v>179</v>
      </c>
      <c r="C4" s="86"/>
      <c r="D4" s="87"/>
      <c r="E4" s="82"/>
      <c r="F4" s="175" t="s">
        <v>124</v>
      </c>
      <c r="G4" s="175"/>
      <c r="H4" s="175"/>
    </row>
    <row r="5" spans="1:10" s="148" customFormat="1" ht="14.25">
      <c r="A5" s="64"/>
      <c r="B5" s="133">
        <f>H67</f>
        <v>840.73111999999992</v>
      </c>
      <c r="C5" s="68" t="s">
        <v>125</v>
      </c>
      <c r="D5" s="78"/>
      <c r="E5" s="175" t="s">
        <v>126</v>
      </c>
      <c r="F5" s="175"/>
      <c r="G5" s="175"/>
      <c r="H5" s="175"/>
    </row>
    <row r="6" spans="1:10" s="148" customFormat="1" ht="15">
      <c r="A6" s="64"/>
      <c r="B6" s="65"/>
      <c r="C6" s="68"/>
      <c r="D6" s="63"/>
      <c r="E6" s="81"/>
      <c r="F6" s="81"/>
      <c r="G6" s="80"/>
      <c r="H6" s="80"/>
    </row>
    <row r="7" spans="1:10" s="148" customFormat="1" ht="14.25">
      <c r="A7" s="64"/>
      <c r="B7" s="85"/>
      <c r="C7" s="138"/>
      <c r="D7" s="78"/>
      <c r="E7" s="175" t="s">
        <v>127</v>
      </c>
      <c r="F7" s="175"/>
      <c r="G7" s="175"/>
      <c r="H7" s="175"/>
    </row>
    <row r="8" spans="1:10">
      <c r="A8" s="137"/>
      <c r="B8" s="133"/>
      <c r="G8" s="78"/>
      <c r="H8" s="129"/>
    </row>
    <row r="9" spans="1:10">
      <c r="B9" s="133"/>
      <c r="E9" s="136"/>
      <c r="G9" s="78"/>
      <c r="H9" s="129"/>
    </row>
    <row r="10" spans="1:10">
      <c r="A10" s="180" t="s">
        <v>182</v>
      </c>
      <c r="B10" s="180"/>
      <c r="C10" s="180"/>
      <c r="D10" s="180"/>
      <c r="E10" s="180"/>
      <c r="F10" s="180"/>
      <c r="G10" s="180"/>
      <c r="H10" s="180"/>
      <c r="I10" s="153"/>
      <c r="J10" s="153"/>
    </row>
    <row r="11" spans="1:10" ht="14.25">
      <c r="A11" s="179" t="str">
        <f>'ОБЩАЯ по проект. смет'!A11:H11</f>
        <v>Модернизация ДП ЦУС филиала ОАО МРСК "Центр" - ОАО "Белгородэнерго"</v>
      </c>
      <c r="B11" s="179"/>
      <c r="C11" s="179"/>
      <c r="D11" s="179"/>
      <c r="E11" s="179"/>
      <c r="F11" s="179"/>
      <c r="G11" s="179"/>
      <c r="H11" s="179"/>
    </row>
    <row r="12" spans="1:10" ht="14.25">
      <c r="A12" s="135"/>
      <c r="B12" s="135"/>
      <c r="C12" s="135"/>
      <c r="D12" s="135"/>
      <c r="E12" s="135"/>
      <c r="F12" s="135"/>
      <c r="G12" s="135"/>
      <c r="H12" s="135"/>
    </row>
    <row r="13" spans="1:10" ht="44.25" customHeight="1">
      <c r="A13" s="134"/>
      <c r="B13" s="133"/>
      <c r="C13" s="176" t="str">
        <f>'ОБЩАЯ по проект. смет'!C13:G13</f>
        <v>Автоматизированные рабочие места диспетчеров ДП ЦУС 
филиала ОАО «МРСК Центра»-«Белгородэнерго»</v>
      </c>
      <c r="D13" s="177"/>
      <c r="E13" s="177"/>
      <c r="F13" s="177"/>
      <c r="G13" s="177"/>
      <c r="H13" s="132"/>
    </row>
    <row r="14" spans="1:10" s="62" customFormat="1">
      <c r="A14" s="64"/>
      <c r="B14" s="65"/>
      <c r="C14" s="178" t="s">
        <v>0</v>
      </c>
      <c r="D14" s="178"/>
      <c r="E14" s="178"/>
      <c r="F14" s="178"/>
      <c r="G14" s="178"/>
      <c r="H14" s="88"/>
    </row>
    <row r="15" spans="1:10">
      <c r="D15" s="66"/>
      <c r="E15" s="66"/>
      <c r="F15" s="66"/>
      <c r="G15" s="66"/>
      <c r="H15" s="131"/>
    </row>
    <row r="16" spans="1:10">
      <c r="B16" s="130" t="s">
        <v>205</v>
      </c>
      <c r="D16" s="88"/>
      <c r="E16" s="78"/>
      <c r="F16" s="78"/>
      <c r="G16" s="78"/>
      <c r="H16" s="129"/>
    </row>
    <row r="17" spans="1:11" ht="13.15" customHeight="1">
      <c r="A17" s="162" t="s">
        <v>4</v>
      </c>
      <c r="B17" s="181" t="s">
        <v>128</v>
      </c>
      <c r="C17" s="162" t="s">
        <v>129</v>
      </c>
      <c r="D17" s="182" t="s">
        <v>173</v>
      </c>
      <c r="E17" s="182"/>
      <c r="F17" s="182"/>
      <c r="G17" s="182"/>
      <c r="H17" s="183" t="s">
        <v>172</v>
      </c>
    </row>
    <row r="18" spans="1:11" ht="13.15" customHeight="1">
      <c r="A18" s="162"/>
      <c r="B18" s="181"/>
      <c r="C18" s="162"/>
      <c r="D18" s="162" t="s">
        <v>171</v>
      </c>
      <c r="E18" s="162" t="s">
        <v>170</v>
      </c>
      <c r="F18" s="162" t="s">
        <v>169</v>
      </c>
      <c r="G18" s="162" t="s">
        <v>130</v>
      </c>
      <c r="H18" s="183"/>
    </row>
    <row r="19" spans="1:11" ht="12.75" customHeight="1">
      <c r="A19" s="162"/>
      <c r="B19" s="181"/>
      <c r="C19" s="162"/>
      <c r="D19" s="162"/>
      <c r="E19" s="162"/>
      <c r="F19" s="162"/>
      <c r="G19" s="162"/>
      <c r="H19" s="183"/>
    </row>
    <row r="20" spans="1:11" ht="13.15" customHeight="1">
      <c r="A20" s="162"/>
      <c r="B20" s="181"/>
      <c r="C20" s="162"/>
      <c r="D20" s="162"/>
      <c r="E20" s="162"/>
      <c r="F20" s="162"/>
      <c r="G20" s="162"/>
      <c r="H20" s="183"/>
    </row>
    <row r="21" spans="1:11">
      <c r="A21" s="89">
        <v>1</v>
      </c>
      <c r="B21" s="90">
        <v>2</v>
      </c>
      <c r="C21" s="89">
        <v>3</v>
      </c>
      <c r="D21" s="89">
        <v>4</v>
      </c>
      <c r="E21" s="89">
        <v>5</v>
      </c>
      <c r="F21" s="89">
        <v>6</v>
      </c>
      <c r="G21" s="89">
        <v>7</v>
      </c>
      <c r="H21" s="128">
        <v>8</v>
      </c>
    </row>
    <row r="22" spans="1:11" ht="18.75" customHeight="1">
      <c r="A22" s="165" t="s">
        <v>168</v>
      </c>
      <c r="B22" s="187"/>
      <c r="C22" s="187"/>
      <c r="D22" s="187"/>
      <c r="E22" s="187"/>
      <c r="F22" s="187"/>
      <c r="G22" s="187"/>
      <c r="H22" s="187"/>
    </row>
    <row r="23" spans="1:11" s="119" customFormat="1">
      <c r="A23" s="124">
        <v>1</v>
      </c>
      <c r="B23" s="123" t="str">
        <f>'ОБЩАЯ по проект. смет'!B23</f>
        <v>ЛС 2-1</v>
      </c>
      <c r="C23" s="67" t="str">
        <f>'ОБЩАЯ по проект. смет'!C23</f>
        <v>ДП ЦУС филиала ОАО МРСК "Центр" - ОАО "Белгородэнерго"</v>
      </c>
      <c r="D23" s="118">
        <f>'ОБЩАЯ по проект. смет'!D23</f>
        <v>90.966999999999999</v>
      </c>
      <c r="E23" s="118">
        <f>'ОБЩАЯ по проект. смет'!E23</f>
        <v>29.977</v>
      </c>
      <c r="F23" s="118">
        <f>'ОБЩАЯ по проект. смет'!F23*0</f>
        <v>0</v>
      </c>
      <c r="G23" s="118">
        <f>'ОБЩАЯ по проект. смет'!G23</f>
        <v>0</v>
      </c>
      <c r="H23" s="122">
        <f>SUM(D23:G23)</f>
        <v>120.944</v>
      </c>
      <c r="I23" s="60"/>
    </row>
    <row r="24" spans="1:11" s="119" customFormat="1" hidden="1">
      <c r="A24" s="124"/>
      <c r="B24" s="123"/>
      <c r="C24" s="67"/>
      <c r="D24" s="122"/>
      <c r="E24" s="127"/>
      <c r="F24" s="61"/>
      <c r="G24" s="127"/>
      <c r="H24" s="122"/>
      <c r="I24" s="60"/>
    </row>
    <row r="25" spans="1:11" s="119" customFormat="1" hidden="1">
      <c r="A25" s="124"/>
      <c r="B25" s="123"/>
      <c r="C25" s="67"/>
      <c r="D25" s="122"/>
      <c r="E25" s="127"/>
      <c r="F25" s="61"/>
      <c r="G25" s="127"/>
      <c r="H25" s="122"/>
      <c r="I25" s="60"/>
    </row>
    <row r="26" spans="1:11" s="119" customFormat="1" hidden="1">
      <c r="A26" s="124"/>
      <c r="B26" s="123"/>
      <c r="C26" s="67"/>
      <c r="D26" s="122"/>
      <c r="E26" s="127"/>
      <c r="F26" s="61"/>
      <c r="G26" s="127"/>
      <c r="H26" s="122"/>
      <c r="I26" s="120"/>
    </row>
    <row r="27" spans="1:11" s="119" customFormat="1" hidden="1">
      <c r="A27" s="124"/>
      <c r="B27" s="123"/>
      <c r="C27" s="67"/>
      <c r="D27" s="122"/>
      <c r="E27" s="127"/>
      <c r="F27" s="61"/>
      <c r="G27" s="127"/>
      <c r="H27" s="122"/>
      <c r="I27" s="60"/>
    </row>
    <row r="28" spans="1:11" s="119" customFormat="1" hidden="1">
      <c r="A28" s="124"/>
      <c r="B28" s="123"/>
      <c r="C28" s="67"/>
      <c r="D28" s="122"/>
      <c r="E28" s="127"/>
      <c r="F28" s="61"/>
      <c r="G28" s="127"/>
      <c r="H28" s="122"/>
      <c r="I28" s="60"/>
    </row>
    <row r="29" spans="1:11" s="119" customFormat="1" hidden="1">
      <c r="A29" s="124"/>
      <c r="B29" s="123"/>
      <c r="C29" s="67"/>
      <c r="D29" s="122"/>
      <c r="E29" s="127"/>
      <c r="F29" s="61"/>
      <c r="G29" s="127"/>
      <c r="H29" s="122"/>
      <c r="I29" s="60"/>
      <c r="K29" s="141"/>
    </row>
    <row r="30" spans="1:11" s="119" customFormat="1" hidden="1">
      <c r="A30" s="124"/>
      <c r="B30" s="123"/>
      <c r="C30" s="67"/>
      <c r="D30" s="122"/>
      <c r="E30" s="127"/>
      <c r="F30" s="61"/>
      <c r="G30" s="127"/>
      <c r="H30" s="122"/>
      <c r="I30" s="120"/>
      <c r="K30" s="141"/>
    </row>
    <row r="31" spans="1:11" s="119" customFormat="1" hidden="1">
      <c r="A31" s="124"/>
      <c r="B31" s="123"/>
      <c r="C31" s="67"/>
      <c r="D31" s="122"/>
      <c r="E31" s="127"/>
      <c r="F31" s="61"/>
      <c r="G31" s="127"/>
      <c r="H31" s="122"/>
      <c r="I31" s="120"/>
      <c r="K31" s="141"/>
    </row>
    <row r="32" spans="1:11" s="119" customFormat="1" hidden="1">
      <c r="A32" s="124"/>
      <c r="B32" s="123"/>
      <c r="C32" s="67"/>
      <c r="D32" s="122"/>
      <c r="E32" s="127"/>
      <c r="F32" s="61"/>
      <c r="G32" s="127"/>
      <c r="H32" s="122"/>
      <c r="I32" s="120"/>
    </row>
    <row r="33" spans="1:12" s="119" customFormat="1" hidden="1">
      <c r="A33" s="124"/>
      <c r="B33" s="123"/>
      <c r="C33" s="67"/>
      <c r="D33" s="122"/>
      <c r="E33" s="127"/>
      <c r="F33" s="140"/>
      <c r="G33" s="127"/>
      <c r="H33" s="122"/>
      <c r="I33" s="125"/>
    </row>
    <row r="34" spans="1:12" s="119" customFormat="1" hidden="1">
      <c r="A34" s="124"/>
      <c r="B34" s="123"/>
      <c r="C34" s="67"/>
      <c r="D34" s="122"/>
      <c r="E34" s="127"/>
      <c r="F34" s="127"/>
      <c r="G34" s="127"/>
      <c r="H34" s="122"/>
      <c r="I34" s="120"/>
    </row>
    <row r="35" spans="1:12" ht="13.15" customHeight="1">
      <c r="A35" s="75"/>
      <c r="B35" s="76"/>
      <c r="C35" s="77" t="s">
        <v>132</v>
      </c>
      <c r="D35" s="118">
        <f>SUM(D23:D34)</f>
        <v>90.966999999999999</v>
      </c>
      <c r="E35" s="118">
        <f>SUM(E23:E34)</f>
        <v>29.977</v>
      </c>
      <c r="F35" s="118">
        <f>SUM(F23:F34)</f>
        <v>0</v>
      </c>
      <c r="G35" s="118">
        <f>SUM(G23:G34)</f>
        <v>0</v>
      </c>
      <c r="H35" s="118">
        <f>SUM(H23:H34)</f>
        <v>120.944</v>
      </c>
    </row>
    <row r="36" spans="1:12" ht="13.15" hidden="1" customHeight="1">
      <c r="A36" s="165" t="s">
        <v>133</v>
      </c>
      <c r="B36" s="187"/>
      <c r="C36" s="187"/>
      <c r="D36" s="187"/>
      <c r="E36" s="187"/>
      <c r="F36" s="187"/>
      <c r="G36" s="187"/>
      <c r="H36" s="187"/>
      <c r="K36" s="117"/>
    </row>
    <row r="37" spans="1:12" hidden="1">
      <c r="A37" s="92"/>
      <c r="B37" s="105"/>
      <c r="C37" s="77"/>
      <c r="D37" s="93"/>
      <c r="E37" s="93"/>
      <c r="F37" s="93"/>
      <c r="G37" s="93"/>
      <c r="H37" s="93"/>
    </row>
    <row r="38" spans="1:12" ht="13.15" customHeight="1">
      <c r="A38" s="116"/>
      <c r="B38" s="115"/>
      <c r="C38" s="114" t="s">
        <v>134</v>
      </c>
      <c r="D38" s="113">
        <f>D37+D35</f>
        <v>90.966999999999999</v>
      </c>
      <c r="E38" s="113">
        <f>E37+E35</f>
        <v>29.977</v>
      </c>
      <c r="F38" s="113">
        <f>F37+F35</f>
        <v>0</v>
      </c>
      <c r="G38" s="113">
        <f>G37+G35</f>
        <v>0</v>
      </c>
      <c r="H38" s="113">
        <f>H37+H35</f>
        <v>120.944</v>
      </c>
    </row>
    <row r="39" spans="1:12" ht="13.15" customHeight="1">
      <c r="A39" s="188" t="s">
        <v>135</v>
      </c>
      <c r="B39" s="189"/>
      <c r="C39" s="189"/>
      <c r="D39" s="189"/>
      <c r="E39" s="189"/>
      <c r="F39" s="189"/>
      <c r="G39" s="189"/>
      <c r="H39" s="189"/>
    </row>
    <row r="40" spans="1:12" hidden="1">
      <c r="A40" s="92"/>
      <c r="B40" s="105"/>
      <c r="C40" s="112"/>
      <c r="D40" s="93"/>
      <c r="E40" s="93"/>
      <c r="F40" s="104"/>
      <c r="G40" s="104"/>
      <c r="H40" s="93"/>
    </row>
    <row r="41" spans="1:12" hidden="1">
      <c r="A41" s="92"/>
      <c r="B41" s="105"/>
      <c r="C41" s="112"/>
      <c r="D41" s="107"/>
      <c r="E41" s="107"/>
      <c r="F41" s="107"/>
      <c r="G41" s="93"/>
      <c r="H41" s="93"/>
    </row>
    <row r="42" spans="1:12" s="62" customFormat="1" ht="51">
      <c r="A42" s="92">
        <v>2</v>
      </c>
      <c r="B42" s="74" t="s">
        <v>167</v>
      </c>
      <c r="C42" s="77" t="s">
        <v>136</v>
      </c>
      <c r="D42" s="111"/>
      <c r="E42" s="111"/>
      <c r="F42" s="107"/>
      <c r="G42" s="107">
        <f>ROUND((H38)*0.01,3)</f>
        <v>1.2090000000000001</v>
      </c>
      <c r="H42" s="93">
        <f>SUM(D42:G42)</f>
        <v>1.2090000000000001</v>
      </c>
    </row>
    <row r="43" spans="1:12" hidden="1">
      <c r="A43" s="92">
        <v>7</v>
      </c>
      <c r="B43" s="105" t="s">
        <v>166</v>
      </c>
      <c r="C43" s="112" t="s">
        <v>165</v>
      </c>
      <c r="D43" s="93"/>
      <c r="E43" s="93"/>
      <c r="F43" s="104"/>
      <c r="G43" s="93">
        <f>((J43+L43)/8)*112/6.65/1000</f>
        <v>0</v>
      </c>
      <c r="H43" s="93">
        <f>D43+E43+F43+G43</f>
        <v>0</v>
      </c>
      <c r="J43" s="58">
        <f>SUM(J28:J42)</f>
        <v>0</v>
      </c>
      <c r="K43" s="57"/>
      <c r="L43" s="58">
        <f>SUM(L28:L42)</f>
        <v>0</v>
      </c>
    </row>
    <row r="44" spans="1:12" ht="33.75" hidden="1">
      <c r="A44" s="92">
        <v>8</v>
      </c>
      <c r="B44" s="105" t="s">
        <v>164</v>
      </c>
      <c r="C44" s="77" t="s">
        <v>163</v>
      </c>
      <c r="D44" s="107"/>
      <c r="E44" s="107"/>
      <c r="F44" s="107"/>
      <c r="G44" s="93"/>
      <c r="H44" s="93">
        <f>D44+E44+F44+G44</f>
        <v>0</v>
      </c>
    </row>
    <row r="45" spans="1:12" ht="12" hidden="1" customHeight="1">
      <c r="A45" s="92"/>
      <c r="B45" s="105"/>
      <c r="C45" s="77"/>
      <c r="D45" s="107"/>
      <c r="E45" s="107"/>
      <c r="F45" s="107"/>
      <c r="G45" s="93"/>
      <c r="H45" s="93"/>
    </row>
    <row r="46" spans="1:12">
      <c r="A46" s="75"/>
      <c r="B46" s="91"/>
      <c r="C46" s="77" t="s">
        <v>137</v>
      </c>
      <c r="D46" s="93">
        <f>SUM(D40:D44)</f>
        <v>0</v>
      </c>
      <c r="E46" s="93">
        <f>SUM(E40:E44)</f>
        <v>0</v>
      </c>
      <c r="F46" s="93">
        <f>SUM(F40:F44)</f>
        <v>0</v>
      </c>
      <c r="G46" s="93">
        <f>SUM(G40:G44)</f>
        <v>1.2090000000000001</v>
      </c>
      <c r="H46" s="93">
        <f>SUM(H40:H44)</f>
        <v>1.2090000000000001</v>
      </c>
    </row>
    <row r="47" spans="1:12" ht="13.15" customHeight="1">
      <c r="A47" s="75"/>
      <c r="B47" s="91"/>
      <c r="C47" s="77" t="s">
        <v>138</v>
      </c>
      <c r="D47" s="93">
        <f>D46+D38</f>
        <v>90.966999999999999</v>
      </c>
      <c r="E47" s="93">
        <f>E46+E38</f>
        <v>29.977</v>
      </c>
      <c r="F47" s="93">
        <f>F46+F38</f>
        <v>0</v>
      </c>
      <c r="G47" s="93">
        <f>G46+G38</f>
        <v>1.2090000000000001</v>
      </c>
      <c r="H47" s="93">
        <f>H46+H38</f>
        <v>122.15300000000001</v>
      </c>
    </row>
    <row r="48" spans="1:12" ht="13.15" hidden="1" customHeight="1">
      <c r="A48" s="184" t="s">
        <v>162</v>
      </c>
      <c r="B48" s="185"/>
      <c r="C48" s="185"/>
      <c r="D48" s="185"/>
      <c r="E48" s="185"/>
      <c r="F48" s="185"/>
      <c r="G48" s="185"/>
      <c r="H48" s="186"/>
    </row>
    <row r="49" spans="1:9" hidden="1">
      <c r="A49" s="92">
        <v>9</v>
      </c>
      <c r="B49" s="91" t="s">
        <v>161</v>
      </c>
      <c r="C49" s="112" t="s">
        <v>160</v>
      </c>
      <c r="D49" s="107"/>
      <c r="E49" s="107"/>
      <c r="F49" s="107"/>
      <c r="G49" s="93"/>
      <c r="H49" s="93">
        <f>G49</f>
        <v>0</v>
      </c>
    </row>
    <row r="50" spans="1:9" ht="13.15" hidden="1" customHeight="1">
      <c r="A50" s="75"/>
      <c r="B50" s="76"/>
      <c r="C50" s="77" t="s">
        <v>159</v>
      </c>
      <c r="D50" s="107"/>
      <c r="E50" s="107"/>
      <c r="F50" s="107"/>
      <c r="G50" s="93">
        <f>G49</f>
        <v>0</v>
      </c>
      <c r="H50" s="93">
        <f>H49</f>
        <v>0</v>
      </c>
    </row>
    <row r="51" spans="1:9" ht="13.15" hidden="1" customHeight="1">
      <c r="A51" s="184" t="s">
        <v>158</v>
      </c>
      <c r="B51" s="185"/>
      <c r="C51" s="185"/>
      <c r="D51" s="185"/>
      <c r="E51" s="185"/>
      <c r="F51" s="185"/>
      <c r="G51" s="185"/>
      <c r="H51" s="186"/>
    </row>
    <row r="52" spans="1:9" ht="13.15" hidden="1" customHeight="1">
      <c r="A52" s="92">
        <v>10</v>
      </c>
      <c r="B52" s="105" t="s">
        <v>157</v>
      </c>
      <c r="C52" s="77" t="s">
        <v>156</v>
      </c>
      <c r="D52" s="107"/>
      <c r="E52" s="107"/>
      <c r="F52" s="107"/>
      <c r="G52" s="109"/>
      <c r="H52" s="109">
        <f>G52</f>
        <v>0</v>
      </c>
    </row>
    <row r="53" spans="1:9" ht="33.75" hidden="1">
      <c r="A53" s="92">
        <v>11</v>
      </c>
      <c r="B53" s="105" t="s">
        <v>155</v>
      </c>
      <c r="C53" s="77" t="s">
        <v>154</v>
      </c>
      <c r="D53" s="107"/>
      <c r="E53" s="107"/>
      <c r="F53" s="107"/>
      <c r="G53" s="93"/>
      <c r="H53" s="93">
        <f>G53</f>
        <v>0</v>
      </c>
    </row>
    <row r="54" spans="1:9" ht="13.15" customHeight="1">
      <c r="A54" s="75"/>
      <c r="B54" s="76"/>
      <c r="C54" s="77" t="s">
        <v>139</v>
      </c>
      <c r="D54" s="93">
        <f>D47</f>
        <v>90.966999999999999</v>
      </c>
      <c r="E54" s="93">
        <f>E47</f>
        <v>29.977</v>
      </c>
      <c r="F54" s="93">
        <f>F47</f>
        <v>0</v>
      </c>
      <c r="G54" s="93">
        <f>G47</f>
        <v>1.2090000000000001</v>
      </c>
      <c r="H54" s="93">
        <f>H47</f>
        <v>122.15300000000001</v>
      </c>
    </row>
    <row r="55" spans="1:9" ht="13.15" customHeight="1">
      <c r="A55" s="184" t="s">
        <v>140</v>
      </c>
      <c r="B55" s="185"/>
      <c r="C55" s="185"/>
      <c r="D55" s="185"/>
      <c r="E55" s="185"/>
      <c r="F55" s="185"/>
      <c r="G55" s="185"/>
      <c r="H55" s="186"/>
    </row>
    <row r="56" spans="1:9" ht="13.15" customHeight="1">
      <c r="A56" s="92">
        <v>3</v>
      </c>
      <c r="B56" s="105" t="s">
        <v>141</v>
      </c>
      <c r="C56" s="112" t="s">
        <v>174</v>
      </c>
      <c r="D56" s="93">
        <f>ROUND(D54*I56,3)</f>
        <v>2.7290000000000001</v>
      </c>
      <c r="E56" s="93">
        <f>ROUND(E54*I56,3)</f>
        <v>0.89900000000000002</v>
      </c>
      <c r="F56" s="93">
        <f>ROUND(F54*I56,3)</f>
        <v>0</v>
      </c>
      <c r="G56" s="93">
        <f>ROUND(G54*I56,3)</f>
        <v>3.5999999999999997E-2</v>
      </c>
      <c r="H56" s="93">
        <f>ROUND(H54*I56,3)</f>
        <v>3.665</v>
      </c>
      <c r="I56" s="139">
        <f>'ОБЩАЯ по проект. смет'!I56</f>
        <v>0.03</v>
      </c>
    </row>
    <row r="57" spans="1:9" ht="13.15" customHeight="1">
      <c r="A57" s="75"/>
      <c r="B57" s="91"/>
      <c r="C57" s="77"/>
      <c r="D57" s="93"/>
      <c r="E57" s="93"/>
      <c r="F57" s="93"/>
      <c r="G57" s="93"/>
      <c r="H57" s="93"/>
    </row>
    <row r="58" spans="1:9">
      <c r="A58" s="75"/>
      <c r="B58" s="91"/>
      <c r="C58" s="77" t="s">
        <v>142</v>
      </c>
      <c r="D58" s="93">
        <f>D56+D54</f>
        <v>93.695999999999998</v>
      </c>
      <c r="E58" s="93">
        <f>E56+E54</f>
        <v>30.876000000000001</v>
      </c>
      <c r="F58" s="93">
        <f>F56+F54</f>
        <v>0</v>
      </c>
      <c r="G58" s="93">
        <f>G56+G54</f>
        <v>1.2450000000000001</v>
      </c>
      <c r="H58" s="93">
        <f>H56+H54</f>
        <v>125.81800000000001</v>
      </c>
    </row>
    <row r="59" spans="1:9" ht="13.15" customHeight="1">
      <c r="A59" s="75"/>
      <c r="B59" s="76"/>
      <c r="C59" s="77"/>
      <c r="D59" s="111"/>
      <c r="E59" s="111"/>
      <c r="F59" s="111"/>
      <c r="G59" s="111"/>
      <c r="H59" s="111"/>
    </row>
    <row r="60" spans="1:9" ht="13.15" customHeight="1">
      <c r="A60" s="184" t="s">
        <v>143</v>
      </c>
      <c r="B60" s="185"/>
      <c r="C60" s="185"/>
      <c r="D60" s="185"/>
      <c r="E60" s="185"/>
      <c r="F60" s="185"/>
      <c r="G60" s="185"/>
      <c r="H60" s="186"/>
    </row>
    <row r="61" spans="1:9">
      <c r="A61" s="75">
        <v>4</v>
      </c>
      <c r="B61" s="91" t="s">
        <v>153</v>
      </c>
      <c r="C61" s="77" t="s">
        <v>152</v>
      </c>
      <c r="D61" s="93">
        <f>ROUND(D58*5.65,3)</f>
        <v>529.38199999999995</v>
      </c>
      <c r="E61" s="93">
        <f>ROUND(E58*5.65,3)</f>
        <v>174.44900000000001</v>
      </c>
      <c r="F61" s="93"/>
      <c r="G61" s="93"/>
      <c r="H61" s="93">
        <f>SUM(D61:G61)</f>
        <v>703.8309999999999</v>
      </c>
    </row>
    <row r="62" spans="1:9">
      <c r="A62" s="75"/>
      <c r="B62" s="91" t="s">
        <v>151</v>
      </c>
      <c r="C62" s="110" t="s">
        <v>150</v>
      </c>
      <c r="D62" s="93"/>
      <c r="E62" s="93"/>
      <c r="F62" s="109">
        <f>ROUND(F58*3.55,3)</f>
        <v>0</v>
      </c>
      <c r="G62" s="93">
        <f>ROUND(G58*6.95,3)</f>
        <v>8.6530000000000005</v>
      </c>
      <c r="H62" s="93">
        <f>SUM(D62:G62)</f>
        <v>8.6530000000000005</v>
      </c>
    </row>
    <row r="63" spans="1:9">
      <c r="A63" s="75"/>
      <c r="B63" s="91" t="s">
        <v>149</v>
      </c>
      <c r="C63" s="69"/>
      <c r="D63" s="104"/>
      <c r="E63" s="104"/>
      <c r="F63" s="104"/>
      <c r="G63" s="104">
        <f>ROUND((G52+G53)*1.03*3.13,3)</f>
        <v>0</v>
      </c>
      <c r="H63" s="93">
        <f>SUM(D63:G63)</f>
        <v>0</v>
      </c>
    </row>
    <row r="64" spans="1:9">
      <c r="A64" s="70" t="s">
        <v>144</v>
      </c>
      <c r="B64" s="71"/>
      <c r="C64" s="71"/>
      <c r="D64" s="71"/>
      <c r="E64" s="71"/>
      <c r="F64" s="71"/>
      <c r="G64" s="71"/>
      <c r="H64" s="108">
        <f>H61+H62+H63</f>
        <v>712.48399999999992</v>
      </c>
    </row>
    <row r="65" spans="1:8">
      <c r="A65" s="75"/>
      <c r="B65" s="72"/>
      <c r="C65" s="69"/>
      <c r="D65" s="107"/>
      <c r="E65" s="107"/>
      <c r="F65" s="107"/>
      <c r="G65" s="107"/>
      <c r="H65" s="106"/>
    </row>
    <row r="66" spans="1:8" ht="33.75">
      <c r="A66" s="75">
        <f>A61+1</f>
        <v>5</v>
      </c>
      <c r="B66" s="105" t="s">
        <v>145</v>
      </c>
      <c r="C66" s="69" t="s">
        <v>148</v>
      </c>
      <c r="D66" s="104">
        <f>ROUND(SUM(D61:D63)*0.18,3)</f>
        <v>95.289000000000001</v>
      </c>
      <c r="E66" s="104">
        <f>ROUND(SUM(E61:E63)*0.18,3)</f>
        <v>31.401</v>
      </c>
      <c r="F66" s="104">
        <f>ROUND(SUM(F61:F63)*0.18,3)</f>
        <v>0</v>
      </c>
      <c r="G66" s="104">
        <f>ROUND((SUM(G61:G63))*0.18,3)</f>
        <v>1.5580000000000001</v>
      </c>
      <c r="H66" s="104">
        <f>(H61+H62+H63)*0.18</f>
        <v>128.24712</v>
      </c>
    </row>
    <row r="67" spans="1:8">
      <c r="A67" s="75"/>
      <c r="B67" s="76"/>
      <c r="C67" s="73" t="s">
        <v>146</v>
      </c>
      <c r="D67" s="103">
        <f>SUM(D61:D63)+D66</f>
        <v>624.67099999999994</v>
      </c>
      <c r="E67" s="103">
        <f>SUM(E61:E63)+E66</f>
        <v>205.85000000000002</v>
      </c>
      <c r="F67" s="103">
        <f>SUM(F61:F63)+F66</f>
        <v>0</v>
      </c>
      <c r="G67" s="103">
        <f>G66+G63+G61+G62</f>
        <v>10.211</v>
      </c>
      <c r="H67" s="102">
        <f>H64+H66</f>
        <v>840.73111999999992</v>
      </c>
    </row>
    <row r="68" spans="1:8">
      <c r="A68" s="98"/>
      <c r="B68" s="97"/>
      <c r="C68" s="101"/>
      <c r="D68" s="100"/>
      <c r="E68" s="100"/>
      <c r="F68" s="100"/>
      <c r="G68" s="100"/>
      <c r="H68" s="99"/>
    </row>
    <row r="69" spans="1:8">
      <c r="A69" s="98"/>
      <c r="B69" s="97"/>
      <c r="C69" s="101"/>
      <c r="D69" s="100"/>
      <c r="E69" s="100"/>
      <c r="F69" s="100"/>
      <c r="G69" s="100"/>
      <c r="H69" s="99"/>
    </row>
    <row r="70" spans="1:8">
      <c r="A70" s="98"/>
      <c r="B70" s="97" t="s">
        <v>147</v>
      </c>
      <c r="C70" s="96"/>
      <c r="D70" s="66"/>
      <c r="E70" s="66"/>
      <c r="F70" s="66"/>
      <c r="G70" s="66"/>
      <c r="H70" s="66"/>
    </row>
    <row r="71" spans="1:8">
      <c r="A71" s="98"/>
      <c r="B71" s="97"/>
      <c r="C71" s="96"/>
      <c r="D71" s="66"/>
      <c r="E71" s="66"/>
      <c r="F71" s="66"/>
      <c r="G71" s="66"/>
      <c r="H71" s="66"/>
    </row>
    <row r="72" spans="1:8">
      <c r="H72" s="63"/>
    </row>
  </sheetData>
  <mergeCells count="23">
    <mergeCell ref="A60:H60"/>
    <mergeCell ref="A22:H22"/>
    <mergeCell ref="A36:H36"/>
    <mergeCell ref="A39:H39"/>
    <mergeCell ref="A48:H48"/>
    <mergeCell ref="A51:H51"/>
    <mergeCell ref="A55:H55"/>
    <mergeCell ref="A17:A20"/>
    <mergeCell ref="B17:B20"/>
    <mergeCell ref="C17:C20"/>
    <mergeCell ref="D17:G17"/>
    <mergeCell ref="H17:H20"/>
    <mergeCell ref="D18:D20"/>
    <mergeCell ref="E18:E20"/>
    <mergeCell ref="F18:F20"/>
    <mergeCell ref="G18:G20"/>
    <mergeCell ref="F4:H4"/>
    <mergeCell ref="E5:H5"/>
    <mergeCell ref="E7:H7"/>
    <mergeCell ref="C13:G13"/>
    <mergeCell ref="C14:G14"/>
    <mergeCell ref="A11:H11"/>
    <mergeCell ref="A10:H10"/>
  </mergeCells>
  <pageMargins left="0.38" right="0" top="0.39370078740157483" bottom="0.39370078740157483" header="0.19685039370078741" footer="0.19685039370078741"/>
  <pageSetup paperSize="9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autoPageBreaks="0"/>
  </sheetPr>
  <dimension ref="A1:M72"/>
  <sheetViews>
    <sheetView showGridLines="0" tabSelected="1" view="pageBreakPreview" topLeftCell="A2" zoomScaleNormal="100" zoomScaleSheetLayoutView="100" workbookViewId="0">
      <selection activeCell="E59" sqref="E59"/>
    </sheetView>
  </sheetViews>
  <sheetFormatPr defaultRowHeight="12.75"/>
  <cols>
    <col min="1" max="1" width="5" style="64" customWidth="1"/>
    <col min="2" max="2" width="15.140625" style="65" customWidth="1"/>
    <col min="3" max="3" width="56.7109375" style="68" customWidth="1"/>
    <col min="4" max="4" width="12.28515625" style="63" customWidth="1"/>
    <col min="5" max="5" width="13" style="63" customWidth="1"/>
    <col min="6" max="6" width="13.42578125" style="63" customWidth="1"/>
    <col min="7" max="7" width="12.5703125" style="63" customWidth="1"/>
    <col min="8" max="8" width="13.42578125" style="95" customWidth="1"/>
    <col min="9" max="16384" width="9.140625" style="83"/>
  </cols>
  <sheetData>
    <row r="1" spans="1:10" s="148" customFormat="1">
      <c r="A1" s="64"/>
      <c r="B1" s="65"/>
      <c r="C1" s="68"/>
      <c r="D1" s="78"/>
      <c r="E1" s="78"/>
      <c r="F1" s="78"/>
      <c r="G1" s="78"/>
      <c r="H1" s="79" t="s">
        <v>121</v>
      </c>
    </row>
    <row r="2" spans="1:10" s="148" customFormat="1" ht="15">
      <c r="A2" s="64"/>
      <c r="B2" s="65" t="s">
        <v>178</v>
      </c>
      <c r="C2" s="149"/>
      <c r="D2" s="78"/>
      <c r="E2" s="80"/>
      <c r="F2" s="81"/>
      <c r="G2" s="80"/>
      <c r="H2" s="82" t="s">
        <v>122</v>
      </c>
    </row>
    <row r="3" spans="1:10" s="148" customFormat="1" ht="14.25">
      <c r="A3" s="64"/>
      <c r="B3" s="65"/>
      <c r="C3" s="68"/>
      <c r="D3" s="78"/>
      <c r="E3" s="84"/>
      <c r="F3" s="84"/>
      <c r="G3" s="82"/>
      <c r="H3" s="82" t="s">
        <v>123</v>
      </c>
    </row>
    <row r="4" spans="1:10" s="148" customFormat="1" ht="14.25">
      <c r="A4" s="64"/>
      <c r="B4" s="85" t="s">
        <v>179</v>
      </c>
      <c r="C4" s="86"/>
      <c r="D4" s="87"/>
      <c r="E4" s="82"/>
      <c r="F4" s="175" t="s">
        <v>124</v>
      </c>
      <c r="G4" s="175"/>
      <c r="H4" s="175"/>
    </row>
    <row r="5" spans="1:10" s="148" customFormat="1" ht="14.25">
      <c r="A5" s="64"/>
      <c r="B5" s="133">
        <f>H67</f>
        <v>795.85453999999993</v>
      </c>
      <c r="C5" s="68" t="s">
        <v>125</v>
      </c>
      <c r="D5" s="78"/>
      <c r="E5" s="175" t="s">
        <v>126</v>
      </c>
      <c r="F5" s="175"/>
      <c r="G5" s="175"/>
      <c r="H5" s="175"/>
    </row>
    <row r="6" spans="1:10" s="148" customFormat="1" ht="15">
      <c r="A6" s="64"/>
      <c r="B6" s="65"/>
      <c r="C6" s="68"/>
      <c r="D6" s="63"/>
      <c r="E6" s="81"/>
      <c r="F6" s="81"/>
      <c r="G6" s="80"/>
      <c r="H6" s="80"/>
    </row>
    <row r="7" spans="1:10" s="148" customFormat="1" ht="14.25">
      <c r="A7" s="64"/>
      <c r="B7" s="85"/>
      <c r="C7" s="138"/>
      <c r="D7" s="78"/>
      <c r="E7" s="175" t="s">
        <v>127</v>
      </c>
      <c r="F7" s="175"/>
      <c r="G7" s="175"/>
      <c r="H7" s="175"/>
    </row>
    <row r="8" spans="1:10">
      <c r="A8" s="137"/>
      <c r="B8" s="133"/>
      <c r="G8" s="78"/>
      <c r="H8" s="129"/>
    </row>
    <row r="9" spans="1:10">
      <c r="B9" s="133"/>
      <c r="E9" s="136"/>
      <c r="G9" s="78"/>
      <c r="H9" s="129"/>
    </row>
    <row r="10" spans="1:10">
      <c r="A10" s="180" t="s">
        <v>182</v>
      </c>
      <c r="B10" s="180"/>
      <c r="C10" s="180"/>
      <c r="D10" s="180"/>
      <c r="E10" s="180"/>
      <c r="F10" s="180"/>
      <c r="G10" s="180"/>
      <c r="H10" s="180"/>
      <c r="I10" s="153"/>
      <c r="J10" s="153"/>
    </row>
    <row r="11" spans="1:10" ht="14.25">
      <c r="A11" s="179" t="str">
        <f>'ОБЩАЯ по проект. смет'!A11:H11</f>
        <v>Модернизация ДП ЦУС филиала ОАО МРСК "Центр" - ОАО "Белгородэнерго"</v>
      </c>
      <c r="B11" s="179"/>
      <c r="C11" s="179"/>
      <c r="D11" s="179"/>
      <c r="E11" s="179"/>
      <c r="F11" s="179"/>
      <c r="G11" s="179"/>
      <c r="H11" s="179"/>
    </row>
    <row r="12" spans="1:10" ht="14.25">
      <c r="A12" s="135"/>
      <c r="B12" s="135"/>
      <c r="C12" s="135"/>
      <c r="D12" s="135"/>
      <c r="E12" s="135"/>
      <c r="F12" s="135"/>
      <c r="G12" s="135"/>
      <c r="H12" s="135"/>
    </row>
    <row r="13" spans="1:10" ht="34.5" customHeight="1">
      <c r="A13" s="134"/>
      <c r="B13" s="133"/>
      <c r="C13" s="176" t="str">
        <f>'ОБЩАЯ по проект. смет'!C13:G13</f>
        <v>Автоматизированные рабочие места диспетчеров ДП ЦУС 
филиала ОАО «МРСК Центра»-«Белгородэнерго»</v>
      </c>
      <c r="D13" s="190"/>
      <c r="E13" s="190"/>
      <c r="F13" s="190"/>
      <c r="G13" s="190"/>
      <c r="H13" s="132"/>
    </row>
    <row r="14" spans="1:10" s="62" customFormat="1">
      <c r="A14" s="64"/>
      <c r="B14" s="65"/>
      <c r="C14" s="178" t="s">
        <v>0</v>
      </c>
      <c r="D14" s="178"/>
      <c r="E14" s="178"/>
      <c r="F14" s="178"/>
      <c r="G14" s="178"/>
      <c r="H14" s="88"/>
    </row>
    <row r="15" spans="1:10">
      <c r="D15" s="66"/>
      <c r="E15" s="66"/>
      <c r="F15" s="66"/>
      <c r="G15" s="66"/>
      <c r="H15" s="131"/>
    </row>
    <row r="16" spans="1:10">
      <c r="B16" s="130" t="s">
        <v>177</v>
      </c>
      <c r="D16" s="88"/>
      <c r="E16" s="78"/>
      <c r="F16" s="78"/>
      <c r="G16" s="78"/>
      <c r="H16" s="129"/>
    </row>
    <row r="17" spans="1:13" ht="13.15" customHeight="1">
      <c r="A17" s="162" t="s">
        <v>4</v>
      </c>
      <c r="B17" s="181" t="s">
        <v>128</v>
      </c>
      <c r="C17" s="162" t="s">
        <v>129</v>
      </c>
      <c r="D17" s="182" t="s">
        <v>173</v>
      </c>
      <c r="E17" s="182"/>
      <c r="F17" s="182"/>
      <c r="G17" s="182"/>
      <c r="H17" s="183" t="s">
        <v>172</v>
      </c>
    </row>
    <row r="18" spans="1:13" ht="13.15" customHeight="1">
      <c r="A18" s="162"/>
      <c r="B18" s="181"/>
      <c r="C18" s="162"/>
      <c r="D18" s="162" t="s">
        <v>171</v>
      </c>
      <c r="E18" s="162" t="s">
        <v>170</v>
      </c>
      <c r="F18" s="162" t="s">
        <v>169</v>
      </c>
      <c r="G18" s="162" t="s">
        <v>130</v>
      </c>
      <c r="H18" s="183"/>
    </row>
    <row r="19" spans="1:13" ht="12.75" customHeight="1">
      <c r="A19" s="162"/>
      <c r="B19" s="181"/>
      <c r="C19" s="162"/>
      <c r="D19" s="162"/>
      <c r="E19" s="162"/>
      <c r="F19" s="162"/>
      <c r="G19" s="162"/>
      <c r="H19" s="183"/>
    </row>
    <row r="20" spans="1:13" ht="13.15" customHeight="1">
      <c r="A20" s="162"/>
      <c r="B20" s="181"/>
      <c r="C20" s="162"/>
      <c r="D20" s="162"/>
      <c r="E20" s="162"/>
      <c r="F20" s="162"/>
      <c r="G20" s="162"/>
      <c r="H20" s="183"/>
    </row>
    <row r="21" spans="1:13">
      <c r="A21" s="89">
        <v>1</v>
      </c>
      <c r="B21" s="90">
        <v>2</v>
      </c>
      <c r="C21" s="89">
        <v>3</v>
      </c>
      <c r="D21" s="89">
        <v>4</v>
      </c>
      <c r="E21" s="89">
        <v>5</v>
      </c>
      <c r="F21" s="89">
        <v>6</v>
      </c>
      <c r="G21" s="89">
        <v>7</v>
      </c>
      <c r="H21" s="128">
        <v>8</v>
      </c>
    </row>
    <row r="22" spans="1:13">
      <c r="A22" s="165" t="s">
        <v>168</v>
      </c>
      <c r="B22" s="187"/>
      <c r="C22" s="187"/>
      <c r="D22" s="187"/>
      <c r="E22" s="187"/>
      <c r="F22" s="187"/>
      <c r="G22" s="187"/>
      <c r="H22" s="187"/>
    </row>
    <row r="23" spans="1:13" s="119" customFormat="1">
      <c r="A23" s="124">
        <v>1</v>
      </c>
      <c r="B23" s="123" t="str">
        <f>'ОБЩАЯ по проект. смет'!B23</f>
        <v>ЛС 2-1</v>
      </c>
      <c r="C23" s="67" t="str">
        <f>'ОБЩАЯ по проект. смет'!C23</f>
        <v>ДП ЦУС филиала ОАО МРСК "Центр" - ОАО "Белгородэнерго"</v>
      </c>
      <c r="D23" s="118">
        <f>'ОБЩАЯ по проект. смет'!D23</f>
        <v>90.966999999999999</v>
      </c>
      <c r="E23" s="118">
        <f>'ОБЩАЯ по проект. смет'!E23</f>
        <v>29.977</v>
      </c>
      <c r="F23" s="118">
        <f>'ОБЩАЯ по проект. смет'!F23*0</f>
        <v>0</v>
      </c>
      <c r="G23" s="118">
        <f>'ОБЩАЯ по проект. смет'!G23</f>
        <v>0</v>
      </c>
      <c r="H23" s="122">
        <f>SUM(D23:G23)</f>
        <v>120.944</v>
      </c>
      <c r="I23" s="60"/>
      <c r="K23" s="58"/>
      <c r="L23" s="57"/>
      <c r="M23" s="58"/>
    </row>
    <row r="24" spans="1:13" s="119" customFormat="1" hidden="1">
      <c r="A24" s="124"/>
      <c r="B24" s="123"/>
      <c r="C24" s="67"/>
      <c r="D24" s="122"/>
      <c r="E24" s="127"/>
      <c r="F24" s="61"/>
      <c r="G24" s="127"/>
      <c r="H24" s="122"/>
      <c r="I24" s="60"/>
    </row>
    <row r="25" spans="1:13" s="119" customFormat="1" hidden="1">
      <c r="A25" s="124"/>
      <c r="B25" s="123"/>
      <c r="C25" s="67"/>
      <c r="D25" s="122"/>
      <c r="E25" s="127"/>
      <c r="F25" s="61"/>
      <c r="G25" s="127"/>
      <c r="H25" s="122"/>
      <c r="I25" s="60"/>
    </row>
    <row r="26" spans="1:13" s="119" customFormat="1" hidden="1">
      <c r="A26" s="124"/>
      <c r="B26" s="123"/>
      <c r="C26" s="67"/>
      <c r="D26" s="122"/>
      <c r="E26" s="127"/>
      <c r="F26" s="61"/>
      <c r="G26" s="127"/>
      <c r="H26" s="122"/>
      <c r="I26" s="120"/>
    </row>
    <row r="27" spans="1:13" s="119" customFormat="1" hidden="1">
      <c r="A27" s="124"/>
      <c r="B27" s="123"/>
      <c r="C27" s="67"/>
      <c r="D27" s="122"/>
      <c r="E27" s="127"/>
      <c r="F27" s="61"/>
      <c r="G27" s="127"/>
      <c r="H27" s="122"/>
      <c r="I27" s="60"/>
    </row>
    <row r="28" spans="1:13" s="119" customFormat="1" hidden="1">
      <c r="A28" s="124"/>
      <c r="B28" s="123"/>
      <c r="C28" s="67"/>
      <c r="D28" s="122"/>
      <c r="E28" s="127"/>
      <c r="F28" s="61"/>
      <c r="G28" s="127"/>
      <c r="H28" s="122"/>
      <c r="I28" s="60"/>
    </row>
    <row r="29" spans="1:13" s="119" customFormat="1" hidden="1">
      <c r="A29" s="124"/>
      <c r="B29" s="123"/>
      <c r="C29" s="67"/>
      <c r="D29" s="122"/>
      <c r="E29" s="127"/>
      <c r="F29" s="61"/>
      <c r="G29" s="127"/>
      <c r="H29" s="122"/>
      <c r="I29" s="60"/>
      <c r="K29" s="141"/>
    </row>
    <row r="30" spans="1:13" s="119" customFormat="1" hidden="1">
      <c r="A30" s="124"/>
      <c r="B30" s="123"/>
      <c r="C30" s="67"/>
      <c r="D30" s="122"/>
      <c r="E30" s="127"/>
      <c r="F30" s="61"/>
      <c r="G30" s="127"/>
      <c r="H30" s="122"/>
      <c r="I30" s="120"/>
      <c r="K30" s="141"/>
    </row>
    <row r="31" spans="1:13" s="119" customFormat="1" hidden="1">
      <c r="A31" s="124"/>
      <c r="B31" s="123"/>
      <c r="C31" s="67"/>
      <c r="D31" s="122"/>
      <c r="E31" s="121"/>
      <c r="F31" s="147"/>
      <c r="G31" s="121"/>
      <c r="H31" s="122"/>
      <c r="I31" s="120"/>
      <c r="K31" s="141"/>
    </row>
    <row r="32" spans="1:13" s="119" customFormat="1" hidden="1">
      <c r="A32" s="124"/>
      <c r="B32" s="123"/>
      <c r="C32" s="67"/>
      <c r="D32" s="122"/>
      <c r="E32" s="121"/>
      <c r="F32" s="147"/>
      <c r="G32" s="121"/>
      <c r="H32" s="122"/>
      <c r="I32" s="120"/>
    </row>
    <row r="33" spans="1:12" s="119" customFormat="1" hidden="1">
      <c r="A33" s="124"/>
      <c r="B33" s="123"/>
      <c r="C33" s="67"/>
      <c r="D33" s="122"/>
      <c r="E33" s="127"/>
      <c r="F33" s="140"/>
      <c r="G33" s="127"/>
      <c r="H33" s="122"/>
      <c r="I33" s="125"/>
    </row>
    <row r="34" spans="1:12" s="119" customFormat="1" hidden="1">
      <c r="A34" s="124"/>
      <c r="B34" s="123"/>
      <c r="C34" s="67"/>
      <c r="D34" s="122"/>
      <c r="E34" s="127"/>
      <c r="F34" s="118"/>
      <c r="G34" s="127"/>
      <c r="H34" s="122"/>
      <c r="I34" s="120"/>
    </row>
    <row r="35" spans="1:12" ht="13.15" customHeight="1">
      <c r="A35" s="75"/>
      <c r="B35" s="76"/>
      <c r="C35" s="77" t="s">
        <v>132</v>
      </c>
      <c r="D35" s="118">
        <f>SUM(D23:D34)</f>
        <v>90.966999999999999</v>
      </c>
      <c r="E35" s="118">
        <f>SUM(E23:E34)</f>
        <v>29.977</v>
      </c>
      <c r="F35" s="118">
        <f>SUM(F23:F34)</f>
        <v>0</v>
      </c>
      <c r="G35" s="118">
        <f>SUM(G23:G34)</f>
        <v>0</v>
      </c>
      <c r="H35" s="118">
        <f>SUM(H23:H34)</f>
        <v>120.944</v>
      </c>
    </row>
    <row r="36" spans="1:12" ht="13.15" hidden="1" customHeight="1">
      <c r="A36" s="165" t="s">
        <v>133</v>
      </c>
      <c r="B36" s="187"/>
      <c r="C36" s="187"/>
      <c r="D36" s="187"/>
      <c r="E36" s="187"/>
      <c r="F36" s="187"/>
      <c r="G36" s="187"/>
      <c r="H36" s="187"/>
      <c r="K36" s="117"/>
    </row>
    <row r="37" spans="1:12" hidden="1">
      <c r="A37" s="92"/>
      <c r="B37" s="144"/>
      <c r="C37" s="143"/>
      <c r="D37" s="94"/>
      <c r="E37" s="94"/>
      <c r="F37" s="94"/>
      <c r="G37" s="94"/>
      <c r="H37" s="94"/>
    </row>
    <row r="38" spans="1:12" ht="13.15" customHeight="1">
      <c r="A38" s="116"/>
      <c r="B38" s="115"/>
      <c r="C38" s="114" t="s">
        <v>134</v>
      </c>
      <c r="D38" s="113">
        <f>D37+D35</f>
        <v>90.966999999999999</v>
      </c>
      <c r="E38" s="113">
        <f>E37+E35</f>
        <v>29.977</v>
      </c>
      <c r="F38" s="113">
        <f>F37+F35</f>
        <v>0</v>
      </c>
      <c r="G38" s="113">
        <f>G37+G35</f>
        <v>0</v>
      </c>
      <c r="H38" s="113">
        <f>H37+H35</f>
        <v>120.944</v>
      </c>
    </row>
    <row r="39" spans="1:12" ht="13.15" customHeight="1">
      <c r="A39" s="188" t="s">
        <v>135</v>
      </c>
      <c r="B39" s="189"/>
      <c r="C39" s="189"/>
      <c r="D39" s="189"/>
      <c r="E39" s="189"/>
      <c r="F39" s="189"/>
      <c r="G39" s="189"/>
      <c r="H39" s="189"/>
    </row>
    <row r="40" spans="1:12" hidden="1">
      <c r="A40" s="92"/>
      <c r="B40" s="144"/>
      <c r="C40" s="143"/>
      <c r="D40" s="94"/>
      <c r="E40" s="94"/>
      <c r="F40" s="146"/>
      <c r="G40" s="146"/>
      <c r="H40" s="94"/>
    </row>
    <row r="41" spans="1:12" hidden="1">
      <c r="A41" s="92"/>
      <c r="B41" s="144"/>
      <c r="C41" s="143"/>
      <c r="D41" s="145"/>
      <c r="E41" s="145"/>
      <c r="F41" s="145"/>
      <c r="G41" s="94"/>
      <c r="H41" s="94"/>
    </row>
    <row r="42" spans="1:12" s="62" customFormat="1" ht="40.5" customHeight="1">
      <c r="A42" s="92">
        <v>2</v>
      </c>
      <c r="B42" s="74" t="s">
        <v>167</v>
      </c>
      <c r="C42" s="77" t="s">
        <v>136</v>
      </c>
      <c r="D42" s="111"/>
      <c r="E42" s="111"/>
      <c r="F42" s="107"/>
      <c r="G42" s="107">
        <f>ROUND((H38)*0.01,3)</f>
        <v>1.2090000000000001</v>
      </c>
      <c r="H42" s="93">
        <f>SUM(D42:G42)</f>
        <v>1.2090000000000001</v>
      </c>
    </row>
    <row r="43" spans="1:12" hidden="1">
      <c r="A43" s="92">
        <v>7</v>
      </c>
      <c r="B43" s="105" t="s">
        <v>166</v>
      </c>
      <c r="C43" s="112" t="s">
        <v>165</v>
      </c>
      <c r="D43" s="93"/>
      <c r="E43" s="93"/>
      <c r="F43" s="104"/>
      <c r="G43" s="93">
        <f>((J43+L43)/8)*112/6.65/1000</f>
        <v>0</v>
      </c>
      <c r="H43" s="93">
        <f>D43+E43+F43+G43</f>
        <v>0</v>
      </c>
      <c r="J43" s="58">
        <f>SUM(J28:J42)</f>
        <v>0</v>
      </c>
      <c r="K43" s="57"/>
      <c r="L43" s="58">
        <f>SUM(L28:L42)</f>
        <v>0</v>
      </c>
    </row>
    <row r="44" spans="1:12" ht="33.75" hidden="1">
      <c r="A44" s="92">
        <v>8</v>
      </c>
      <c r="B44" s="105" t="s">
        <v>164</v>
      </c>
      <c r="C44" s="77" t="s">
        <v>163</v>
      </c>
      <c r="D44" s="107"/>
      <c r="E44" s="107"/>
      <c r="F44" s="107"/>
      <c r="G44" s="93"/>
      <c r="H44" s="93">
        <f>D44+E44+F44+G44</f>
        <v>0</v>
      </c>
    </row>
    <row r="45" spans="1:12" ht="12" hidden="1" customHeight="1">
      <c r="A45" s="92"/>
      <c r="B45" s="105"/>
      <c r="C45" s="77"/>
      <c r="D45" s="107"/>
      <c r="E45" s="107"/>
      <c r="F45" s="107"/>
      <c r="G45" s="93"/>
      <c r="H45" s="93"/>
    </row>
    <row r="46" spans="1:12">
      <c r="A46" s="75"/>
      <c r="B46" s="91"/>
      <c r="C46" s="77" t="s">
        <v>137</v>
      </c>
      <c r="D46" s="93">
        <f>SUM(D40:D44)</f>
        <v>0</v>
      </c>
      <c r="E46" s="93">
        <f>SUM(E40:E44)</f>
        <v>0</v>
      </c>
      <c r="F46" s="93">
        <f>SUM(F40:F44)</f>
        <v>0</v>
      </c>
      <c r="G46" s="93">
        <f>SUM(G40:G44)</f>
        <v>1.2090000000000001</v>
      </c>
      <c r="H46" s="93">
        <f>SUM(H40:H44)</f>
        <v>1.2090000000000001</v>
      </c>
    </row>
    <row r="47" spans="1:12" ht="13.15" customHeight="1">
      <c r="A47" s="75"/>
      <c r="B47" s="91"/>
      <c r="C47" s="77" t="s">
        <v>138</v>
      </c>
      <c r="D47" s="93">
        <f>D46+D38</f>
        <v>90.966999999999999</v>
      </c>
      <c r="E47" s="93">
        <f>E46+E38</f>
        <v>29.977</v>
      </c>
      <c r="F47" s="93">
        <f>F46+F38</f>
        <v>0</v>
      </c>
      <c r="G47" s="93">
        <f>G46+G38</f>
        <v>1.2090000000000001</v>
      </c>
      <c r="H47" s="93">
        <f>H46+H38</f>
        <v>122.15300000000001</v>
      </c>
    </row>
    <row r="48" spans="1:12" ht="13.15" hidden="1" customHeight="1">
      <c r="A48" s="184" t="s">
        <v>162</v>
      </c>
      <c r="B48" s="185"/>
      <c r="C48" s="185"/>
      <c r="D48" s="185"/>
      <c r="E48" s="185"/>
      <c r="F48" s="185"/>
      <c r="G48" s="185"/>
      <c r="H48" s="186"/>
    </row>
    <row r="49" spans="1:10" hidden="1">
      <c r="A49" s="92">
        <v>9</v>
      </c>
      <c r="B49" s="91" t="s">
        <v>161</v>
      </c>
      <c r="C49" s="112" t="s">
        <v>160</v>
      </c>
      <c r="D49" s="107"/>
      <c r="E49" s="107"/>
      <c r="F49" s="107"/>
      <c r="G49" s="93"/>
      <c r="H49" s="93">
        <f>G49</f>
        <v>0</v>
      </c>
    </row>
    <row r="50" spans="1:10" ht="13.15" hidden="1" customHeight="1">
      <c r="A50" s="75"/>
      <c r="B50" s="76"/>
      <c r="C50" s="77" t="s">
        <v>159</v>
      </c>
      <c r="D50" s="107"/>
      <c r="E50" s="107"/>
      <c r="F50" s="107"/>
      <c r="G50" s="93">
        <f>G49</f>
        <v>0</v>
      </c>
      <c r="H50" s="93">
        <f>H49</f>
        <v>0</v>
      </c>
    </row>
    <row r="51" spans="1:10" ht="13.15" hidden="1" customHeight="1">
      <c r="A51" s="184" t="s">
        <v>158</v>
      </c>
      <c r="B51" s="185"/>
      <c r="C51" s="185"/>
      <c r="D51" s="185"/>
      <c r="E51" s="185"/>
      <c r="F51" s="185"/>
      <c r="G51" s="185"/>
      <c r="H51" s="186"/>
    </row>
    <row r="52" spans="1:10" ht="13.15" hidden="1" customHeight="1">
      <c r="A52" s="92">
        <v>10</v>
      </c>
      <c r="B52" s="105" t="s">
        <v>157</v>
      </c>
      <c r="C52" s="77" t="s">
        <v>156</v>
      </c>
      <c r="D52" s="107"/>
      <c r="E52" s="107"/>
      <c r="F52" s="107"/>
      <c r="G52" s="109"/>
      <c r="H52" s="109">
        <f>G52</f>
        <v>0</v>
      </c>
    </row>
    <row r="53" spans="1:10" ht="33.75" hidden="1">
      <c r="A53" s="92">
        <v>11</v>
      </c>
      <c r="B53" s="105" t="s">
        <v>155</v>
      </c>
      <c r="C53" s="77" t="s">
        <v>154</v>
      </c>
      <c r="D53" s="107"/>
      <c r="E53" s="107"/>
      <c r="F53" s="107"/>
      <c r="G53" s="93"/>
      <c r="H53" s="93">
        <f>G53</f>
        <v>0</v>
      </c>
    </row>
    <row r="54" spans="1:10" ht="13.15" customHeight="1">
      <c r="A54" s="75"/>
      <c r="B54" s="76"/>
      <c r="C54" s="77" t="s">
        <v>139</v>
      </c>
      <c r="D54" s="93">
        <f>D47</f>
        <v>90.966999999999999</v>
      </c>
      <c r="E54" s="93">
        <f>E47</f>
        <v>29.977</v>
      </c>
      <c r="F54" s="93">
        <f>F47</f>
        <v>0</v>
      </c>
      <c r="G54" s="93">
        <f>G47</f>
        <v>1.2090000000000001</v>
      </c>
      <c r="H54" s="93">
        <f>H47</f>
        <v>122.15300000000001</v>
      </c>
    </row>
    <row r="55" spans="1:10" ht="13.15" customHeight="1">
      <c r="A55" s="184" t="s">
        <v>140</v>
      </c>
      <c r="B55" s="185"/>
      <c r="C55" s="185"/>
      <c r="D55" s="185"/>
      <c r="E55" s="185"/>
      <c r="F55" s="185"/>
      <c r="G55" s="185"/>
      <c r="H55" s="186"/>
    </row>
    <row r="56" spans="1:10" s="119" customFormat="1" ht="13.15" customHeight="1">
      <c r="A56" s="150">
        <v>3</v>
      </c>
      <c r="B56" s="151" t="s">
        <v>141</v>
      </c>
      <c r="C56" s="110" t="s">
        <v>174</v>
      </c>
      <c r="D56" s="109">
        <f>ROUND(D54*I56,3)</f>
        <v>2.7290000000000001</v>
      </c>
      <c r="E56" s="109">
        <f>ROUND(E54*I56,3)</f>
        <v>0.89900000000000002</v>
      </c>
      <c r="F56" s="109">
        <f>ROUND(F54*I56,3)</f>
        <v>0</v>
      </c>
      <c r="G56" s="109">
        <f>ROUND(G54*I56,3)</f>
        <v>3.5999999999999997E-2</v>
      </c>
      <c r="H56" s="109">
        <f>ROUND(H54*I56,3)</f>
        <v>3.665</v>
      </c>
      <c r="I56" s="152">
        <f>'ОБЩАЯ по проект. смет'!I56</f>
        <v>0.03</v>
      </c>
    </row>
    <row r="57" spans="1:10" ht="13.15" customHeight="1">
      <c r="A57" s="75"/>
      <c r="B57" s="91"/>
      <c r="C57" s="77"/>
      <c r="D57" s="93"/>
      <c r="E57" s="93"/>
      <c r="F57" s="93"/>
      <c r="G57" s="93"/>
      <c r="H57" s="93"/>
    </row>
    <row r="58" spans="1:10">
      <c r="A58" s="75"/>
      <c r="B58" s="91"/>
      <c r="C58" s="77" t="s">
        <v>142</v>
      </c>
      <c r="D58" s="93">
        <f>D56+D54</f>
        <v>93.695999999999998</v>
      </c>
      <c r="E58" s="93">
        <f>E56+E54</f>
        <v>30.876000000000001</v>
      </c>
      <c r="F58" s="93">
        <f>F56+F54</f>
        <v>0</v>
      </c>
      <c r="G58" s="93">
        <f>G56+G54</f>
        <v>1.2450000000000001</v>
      </c>
      <c r="H58" s="93">
        <f>H56+H54</f>
        <v>125.81800000000001</v>
      </c>
    </row>
    <row r="59" spans="1:10" ht="13.15" customHeight="1">
      <c r="A59" s="75"/>
      <c r="B59" s="76"/>
      <c r="C59" s="77"/>
      <c r="D59" s="111"/>
      <c r="E59" s="111"/>
      <c r="F59" s="111"/>
      <c r="G59" s="111"/>
      <c r="H59" s="111"/>
    </row>
    <row r="60" spans="1:10" ht="13.15" customHeight="1">
      <c r="A60" s="184" t="s">
        <v>143</v>
      </c>
      <c r="B60" s="185"/>
      <c r="C60" s="185"/>
      <c r="D60" s="185"/>
      <c r="E60" s="185"/>
      <c r="F60" s="185"/>
      <c r="G60" s="185"/>
      <c r="H60" s="186"/>
    </row>
    <row r="61" spans="1:10">
      <c r="A61" s="75">
        <v>4</v>
      </c>
      <c r="B61" s="91"/>
      <c r="C61" s="110" t="s">
        <v>176</v>
      </c>
      <c r="D61" s="93">
        <f>ROUND(D58*5.3539,3)</f>
        <v>501.63900000000001</v>
      </c>
      <c r="E61" s="93">
        <f>ROUND(E58*5.3539,3)</f>
        <v>165.30699999999999</v>
      </c>
      <c r="F61" s="93"/>
      <c r="G61" s="93"/>
      <c r="H61" s="93">
        <f>SUM(D61:G61)</f>
        <v>666.94600000000003</v>
      </c>
      <c r="I61" s="156">
        <f>ROUND(5.65/4.77*4.52,4)</f>
        <v>5.3539000000000003</v>
      </c>
      <c r="J61" s="142"/>
    </row>
    <row r="62" spans="1:10">
      <c r="A62" s="75"/>
      <c r="B62" s="91"/>
      <c r="C62" s="110" t="s">
        <v>175</v>
      </c>
      <c r="D62" s="93"/>
      <c r="E62" s="93"/>
      <c r="F62" s="109">
        <f>ROUND(F58*3.27,3)</f>
        <v>0</v>
      </c>
      <c r="G62" s="93">
        <f>ROUND(G58*6.03,3)</f>
        <v>7.5069999999999997</v>
      </c>
      <c r="H62" s="93">
        <f>SUM(D62:G62)</f>
        <v>7.5069999999999997</v>
      </c>
      <c r="I62" s="142">
        <v>3.27</v>
      </c>
      <c r="J62" s="142">
        <v>6.03</v>
      </c>
    </row>
    <row r="63" spans="1:10">
      <c r="A63" s="75"/>
      <c r="B63" s="91"/>
      <c r="C63" s="69"/>
      <c r="D63" s="104"/>
      <c r="E63" s="104"/>
      <c r="F63" s="104"/>
      <c r="G63" s="104">
        <f>ROUND((G52+G53)*1.03*3.13,3)</f>
        <v>0</v>
      </c>
      <c r="H63" s="93">
        <f>SUM(D63:G63)</f>
        <v>0</v>
      </c>
    </row>
    <row r="64" spans="1:10">
      <c r="A64" s="70" t="s">
        <v>144</v>
      </c>
      <c r="B64" s="71"/>
      <c r="C64" s="71"/>
      <c r="D64" s="71"/>
      <c r="E64" s="71"/>
      <c r="F64" s="71"/>
      <c r="G64" s="71"/>
      <c r="H64" s="108">
        <f>H61+H62+H63</f>
        <v>674.45299999999997</v>
      </c>
    </row>
    <row r="65" spans="1:8">
      <c r="A65" s="75"/>
      <c r="B65" s="72"/>
      <c r="C65" s="69"/>
      <c r="D65" s="107"/>
      <c r="E65" s="107"/>
      <c r="F65" s="107"/>
      <c r="G65" s="107"/>
      <c r="H65" s="106"/>
    </row>
    <row r="66" spans="1:8" ht="33.75">
      <c r="A66" s="75">
        <f>A61+1</f>
        <v>5</v>
      </c>
      <c r="B66" s="105" t="s">
        <v>145</v>
      </c>
      <c r="C66" s="69" t="s">
        <v>148</v>
      </c>
      <c r="D66" s="104">
        <f>ROUND(SUM(D61:D63)*0.18,3)</f>
        <v>90.295000000000002</v>
      </c>
      <c r="E66" s="104">
        <f>ROUND(SUM(E61:E63)*0.18,3)</f>
        <v>29.754999999999999</v>
      </c>
      <c r="F66" s="104">
        <f>ROUND(SUM(F61:F63)*0.18,3)</f>
        <v>0</v>
      </c>
      <c r="G66" s="104">
        <f>ROUND((SUM(G61:G63))*0.18,3)</f>
        <v>1.351</v>
      </c>
      <c r="H66" s="104">
        <f>(H61+H62+H63)*0.18</f>
        <v>121.40154</v>
      </c>
    </row>
    <row r="67" spans="1:8">
      <c r="A67" s="75"/>
      <c r="B67" s="76"/>
      <c r="C67" s="73" t="s">
        <v>146</v>
      </c>
      <c r="D67" s="103">
        <f>SUM(D61:D63)+D66</f>
        <v>591.93399999999997</v>
      </c>
      <c r="E67" s="103">
        <f>SUM(E61:E63)+E66</f>
        <v>195.06199999999998</v>
      </c>
      <c r="F67" s="103">
        <f>SUM(F61:F63)+F66</f>
        <v>0</v>
      </c>
      <c r="G67" s="103">
        <f>G66+G63+G61+G62</f>
        <v>8.8580000000000005</v>
      </c>
      <c r="H67" s="102">
        <f>H64+H66</f>
        <v>795.85453999999993</v>
      </c>
    </row>
    <row r="68" spans="1:8">
      <c r="A68" s="98"/>
      <c r="B68" s="97"/>
      <c r="C68" s="101"/>
      <c r="D68" s="100"/>
      <c r="E68" s="100"/>
      <c r="F68" s="100"/>
      <c r="G68" s="100"/>
      <c r="H68" s="99"/>
    </row>
    <row r="69" spans="1:8">
      <c r="A69" s="98"/>
      <c r="B69" s="97"/>
      <c r="C69" s="101"/>
      <c r="D69" s="100"/>
      <c r="E69" s="100"/>
      <c r="F69" s="100"/>
      <c r="G69" s="100"/>
      <c r="H69" s="99"/>
    </row>
    <row r="70" spans="1:8">
      <c r="A70" s="98"/>
      <c r="B70" s="97" t="s">
        <v>147</v>
      </c>
      <c r="C70" s="96"/>
      <c r="D70" s="66"/>
      <c r="E70" s="66"/>
      <c r="F70" s="66"/>
      <c r="G70" s="66"/>
      <c r="H70" s="66"/>
    </row>
    <row r="71" spans="1:8">
      <c r="A71" s="98"/>
      <c r="B71" s="97"/>
      <c r="C71" s="96"/>
      <c r="D71" s="66"/>
      <c r="E71" s="66"/>
      <c r="F71" s="66"/>
      <c r="G71" s="66"/>
      <c r="H71" s="66"/>
    </row>
    <row r="72" spans="1:8">
      <c r="H72" s="63"/>
    </row>
  </sheetData>
  <mergeCells count="23">
    <mergeCell ref="A60:H60"/>
    <mergeCell ref="A22:H22"/>
    <mergeCell ref="A36:H36"/>
    <mergeCell ref="A39:H39"/>
    <mergeCell ref="A48:H48"/>
    <mergeCell ref="A51:H51"/>
    <mergeCell ref="A55:H55"/>
    <mergeCell ref="A17:A20"/>
    <mergeCell ref="B17:B20"/>
    <mergeCell ref="C17:C20"/>
    <mergeCell ref="D17:G17"/>
    <mergeCell ref="H17:H20"/>
    <mergeCell ref="D18:D20"/>
    <mergeCell ref="E18:E20"/>
    <mergeCell ref="F18:F20"/>
    <mergeCell ref="G18:G20"/>
    <mergeCell ref="F4:H4"/>
    <mergeCell ref="E5:H5"/>
    <mergeCell ref="E7:H7"/>
    <mergeCell ref="C13:G13"/>
    <mergeCell ref="C14:G14"/>
    <mergeCell ref="A11:H11"/>
    <mergeCell ref="A10:H10"/>
  </mergeCells>
  <pageMargins left="0.38" right="0" top="0.39370078740157483" bottom="0.39370078740157483" header="0.19685039370078741" footer="0.19685039370078741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26</vt:i4>
      </vt:variant>
    </vt:vector>
  </HeadingPairs>
  <TitlesOfParts>
    <vt:vector size="30" baseType="lpstr">
      <vt:lpstr>Локальная смета</vt:lpstr>
      <vt:lpstr>ОБЩАЯ по проект. смет</vt:lpstr>
      <vt:lpstr>в текущих ценах</vt:lpstr>
      <vt:lpstr>в ценах 4 кв.2010</vt:lpstr>
      <vt:lpstr>'в текущих ценах'!Constr</vt:lpstr>
      <vt:lpstr>'в ценах 4 кв.2010'!Constr</vt:lpstr>
      <vt:lpstr>'Локальная смета'!Constr</vt:lpstr>
      <vt:lpstr>'ОБЩАЯ по проект. смет'!Constr</vt:lpstr>
      <vt:lpstr>'в текущих ценах'!FOT</vt:lpstr>
      <vt:lpstr>'в ценах 4 кв.2010'!FOT</vt:lpstr>
      <vt:lpstr>'Локальная смета'!FOT</vt:lpstr>
      <vt:lpstr>'ОБЩАЯ по проект. смет'!FOT</vt:lpstr>
      <vt:lpstr>'в текущих ценах'!Ind</vt:lpstr>
      <vt:lpstr>'в ценах 4 кв.2010'!Ind</vt:lpstr>
      <vt:lpstr>'Локальная смета'!Ind</vt:lpstr>
      <vt:lpstr>'ОБЩАЯ по проект. смет'!Ind</vt:lpstr>
      <vt:lpstr>'в текущих ценах'!Obj</vt:lpstr>
      <vt:lpstr>'в ценах 4 кв.2010'!Obj</vt:lpstr>
      <vt:lpstr>'Локальная смета'!Obj</vt:lpstr>
      <vt:lpstr>'ОБЩАЯ по проект. смет'!Obj</vt:lpstr>
      <vt:lpstr>'в текущих ценах'!Obosn</vt:lpstr>
      <vt:lpstr>'в ценах 4 кв.2010'!Obosn</vt:lpstr>
      <vt:lpstr>'Локальная смета'!Obosn</vt:lpstr>
      <vt:lpstr>'ОБЩАЯ по проект. смет'!Obosn</vt:lpstr>
      <vt:lpstr>'Локальная смета'!SmPr</vt:lpstr>
      <vt:lpstr>'Локальная смета'!Заголовки_для_печати</vt:lpstr>
      <vt:lpstr>'в текущих ценах'!Область_печати</vt:lpstr>
      <vt:lpstr>'в ценах 4 кв.2010'!Область_печати</vt:lpstr>
      <vt:lpstr>'Локальная смета'!Область_печати</vt:lpstr>
      <vt:lpstr>'ОБЩАЯ по проект. смет'!Область_печати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Vorobeva_AN</dc:creator>
  <cp:lastModifiedBy>ivlev_va</cp:lastModifiedBy>
  <cp:lastPrinted>2009-11-05T05:29:10Z</cp:lastPrinted>
  <dcterms:created xsi:type="dcterms:W3CDTF">2002-02-11T05:58:42Z</dcterms:created>
  <dcterms:modified xsi:type="dcterms:W3CDTF">2012-06-21T08:14:55Z</dcterms:modified>
</cp:coreProperties>
</file>